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DKLADY PROJEKTU\PROJEKTY\Tábor\Kabel kolektor\OSVĚTLENÍ\"/>
    </mc:Choice>
  </mc:AlternateContent>
  <xr:revisionPtr revIDLastSave="0" documentId="13_ncr:1_{A73E709F-9269-4082-9B8F-6BB6769478DD}" xr6:coauthVersionLast="47" xr6:coauthVersionMax="47" xr10:uidLastSave="{00000000-0000-0000-0000-000000000000}"/>
  <bookViews>
    <workbookView xWindow="5850" yWindow="0" windowWidth="21645" windowHeight="13875" tabRatio="904" activeTab="1" xr2:uid="{FA9CF73A-55DB-4147-A017-72E1FA29B18B}"/>
  </bookViews>
  <sheets>
    <sheet name="rekapitulace" sheetId="7" r:id="rId1"/>
    <sheet name="Rozvaděč RO1" sheetId="8" r:id="rId2"/>
  </sheets>
  <definedNames>
    <definedName name="_xlnm.Print_Area" localSheetId="1">'Rozvaděč RO1'!$A$1:$G$85</definedName>
  </definedNames>
  <calcPr calcId="181029"/>
</workbook>
</file>

<file path=xl/calcChain.xml><?xml version="1.0" encoding="utf-8"?>
<calcChain xmlns="http://schemas.openxmlformats.org/spreadsheetml/2006/main">
  <c r="G78" i="8" l="1"/>
  <c r="G73" i="8"/>
  <c r="G74" i="8"/>
  <c r="G75" i="8"/>
  <c r="G76" i="8"/>
  <c r="G77" i="8"/>
  <c r="G79" i="8"/>
  <c r="G80" i="8"/>
  <c r="G81" i="8"/>
  <c r="G69" i="8"/>
  <c r="G70" i="8"/>
  <c r="G72" i="8"/>
  <c r="G71" i="8"/>
  <c r="G26" i="8"/>
  <c r="G25" i="8"/>
  <c r="G23" i="8"/>
  <c r="G22" i="8"/>
  <c r="G67" i="8" l="1"/>
  <c r="F22" i="7" s="1"/>
  <c r="G54" i="8" l="1"/>
  <c r="G55" i="8"/>
  <c r="G53" i="8"/>
  <c r="G56" i="8"/>
  <c r="G52" i="8"/>
  <c r="G57" i="8"/>
  <c r="G62" i="8"/>
  <c r="G60" i="8"/>
  <c r="G63" i="8"/>
  <c r="G61" i="8"/>
  <c r="G42" i="8"/>
  <c r="G44" i="8"/>
  <c r="G46" i="8"/>
  <c r="G48" i="8"/>
  <c r="G21" i="8"/>
  <c r="G20" i="8"/>
  <c r="G33" i="8"/>
  <c r="G32" i="8"/>
  <c r="G31" i="8"/>
  <c r="G38" i="8"/>
  <c r="G37" i="8"/>
  <c r="G35" i="8" s="1"/>
  <c r="G30" i="8"/>
  <c r="G45" i="8"/>
  <c r="G43" i="8"/>
  <c r="F20" i="7" l="1"/>
  <c r="G29" i="8" l="1"/>
  <c r="G51" i="8"/>
  <c r="G24" i="8"/>
  <c r="G19" i="8"/>
  <c r="G15" i="8"/>
  <c r="G18" i="8"/>
  <c r="G65" i="8"/>
  <c r="G47" i="8"/>
  <c r="G49" i="8"/>
  <c r="G64" i="8"/>
  <c r="G28" i="8" l="1"/>
  <c r="G27" i="8"/>
  <c r="G13" i="8"/>
  <c r="G14" i="8"/>
  <c r="G16" i="8"/>
  <c r="G17" i="8"/>
  <c r="G50" i="8"/>
  <c r="G58" i="8"/>
  <c r="G59" i="8"/>
  <c r="G40" i="8" l="1"/>
  <c r="F21" i="7" s="1"/>
  <c r="G11" i="8"/>
  <c r="F83" i="8" l="1"/>
  <c r="F84" i="8" s="1"/>
  <c r="F85" i="8" s="1"/>
  <c r="F19" i="7"/>
  <c r="F24" i="7" l="1"/>
  <c r="F26" i="7" s="1"/>
  <c r="G28" i="7" s="1"/>
  <c r="F30" i="7" s="1"/>
</calcChain>
</file>

<file path=xl/sharedStrings.xml><?xml version="1.0" encoding="utf-8"?>
<sst xmlns="http://schemas.openxmlformats.org/spreadsheetml/2006/main" count="165" uniqueCount="101">
  <si>
    <t>Typ</t>
  </si>
  <si>
    <t>Popis</t>
  </si>
  <si>
    <t>M.j.</t>
  </si>
  <si>
    <t>Mn.</t>
  </si>
  <si>
    <t>Cena/ m.j.</t>
  </si>
  <si>
    <t>Cena celkem</t>
  </si>
  <si>
    <t>ks</t>
  </si>
  <si>
    <t>m</t>
  </si>
  <si>
    <t>Inform. bod</t>
  </si>
  <si>
    <t>Poptávkový list č.:</t>
  </si>
  <si>
    <t>PERIFERIE</t>
  </si>
  <si>
    <t>DPH 21%</t>
  </si>
  <si>
    <t>www.terms-cz.com</t>
  </si>
  <si>
    <t>Krokova 17/2100</t>
  </si>
  <si>
    <t>370 06, České Budějovice</t>
  </si>
  <si>
    <t>tel.: +420 387 410 742</t>
  </si>
  <si>
    <t>Zakázkové číslo:</t>
  </si>
  <si>
    <t>Archivační číslo:</t>
  </si>
  <si>
    <t>Název akce:</t>
  </si>
  <si>
    <t>Objednatel / Investor:</t>
  </si>
  <si>
    <t>Rekapitulace cenové nabídky:</t>
  </si>
  <si>
    <t>DPH</t>
  </si>
  <si>
    <t>Cena celkem včetně DPH</t>
  </si>
  <si>
    <t>Za objednatele</t>
  </si>
  <si>
    <t>Za zhotovitele</t>
  </si>
  <si>
    <t>Cena celkem bez DPH</t>
  </si>
  <si>
    <t>Mezisoučet</t>
  </si>
  <si>
    <t>CELKEM bez DPH</t>
  </si>
  <si>
    <t>CELKEM vč. DPH</t>
  </si>
  <si>
    <t>Město Tábor</t>
  </si>
  <si>
    <t>Drobný montážní materiál</t>
  </si>
  <si>
    <t>Snímač venkovní teploty, NTC20k, -40..70°C, IP 54</t>
  </si>
  <si>
    <t>Rozvaděč RO1</t>
  </si>
  <si>
    <t>Akce: "Nové osvětlení a odtah kolektoru Tábor"</t>
  </si>
  <si>
    <t xml:space="preserve">Nové osvětlení a odtah kolektoru Tábor
 </t>
  </si>
  <si>
    <t>Polní instrumentace</t>
  </si>
  <si>
    <t>Vývod pro ventil (0-10V)</t>
  </si>
  <si>
    <t>Digitální výstupní vývod</t>
  </si>
  <si>
    <t>1fáz. vývod do 1,5kW</t>
  </si>
  <si>
    <t>Zásuvka soklová 230VAC</t>
  </si>
  <si>
    <t>Relé 2P/24VAC+patice+štítek</t>
  </si>
  <si>
    <t>Vývodky</t>
  </si>
  <si>
    <t>Montážní materiál / lišty, lanka, svorky a  jejich příslušensví</t>
  </si>
  <si>
    <t>Rozvaděč - výroba</t>
  </si>
  <si>
    <t>Transformátor 230VAC/24VAC, 100VA</t>
  </si>
  <si>
    <t>Analogový /Digitální vstupní vývod</t>
  </si>
  <si>
    <t>Jistič C6/1</t>
  </si>
  <si>
    <t>Jistič C4/2</t>
  </si>
  <si>
    <t>Jistič C2/1</t>
  </si>
  <si>
    <t>Hl. přívod 25/3A</t>
  </si>
  <si>
    <t>Náklady rozvaděč soupisu celkem</t>
  </si>
  <si>
    <t xml:space="preserve">Řídící systém </t>
  </si>
  <si>
    <t>Náklady řídící systém celkem</t>
  </si>
  <si>
    <r>
      <t>Univerzální regulátor s licencí, základní sestava (integrované 10UI, 4AO, 4DI, 8DO)  BACnet IP, BACnet MS/TP, Panel-Bus, Meter-Bus, ModBus RTU, Modbus TCP, LonWorks, webserwer</t>
    </r>
    <r>
      <rPr>
        <sz val="8"/>
        <rFont val="Arial CE"/>
        <charset val="238"/>
      </rPr>
      <t>, (2x ethernet) - výstup pro dispej</t>
    </r>
  </si>
  <si>
    <t xml:space="preserve">Drátožlab merkur 2 50x50 žároví zinek </t>
  </si>
  <si>
    <t xml:space="preserve">Víko na drátožlab šíře 50mm </t>
  </si>
  <si>
    <t>CYKY-J 5x2,5</t>
  </si>
  <si>
    <t>JYTY 2x1</t>
  </si>
  <si>
    <t xml:space="preserve">Nástěný spínač IP54 </t>
  </si>
  <si>
    <t>Univerzální GSM komunikátor a ovladač</t>
  </si>
  <si>
    <t>Zdroj 24VDC, 1,5A</t>
  </si>
  <si>
    <t>Nástěnný rozvaděč 800x600x210 (ocep) - vč. Příslušenství</t>
  </si>
  <si>
    <t>Montáž víka drátožlabu</t>
  </si>
  <si>
    <t>Montáž nástěnného spínače</t>
  </si>
  <si>
    <t xml:space="preserve">Montáž snímače venkovní teploty </t>
  </si>
  <si>
    <t>Montáž led průmyslového svítidla 230V</t>
  </si>
  <si>
    <t>CYKY-J 3x1,5</t>
  </si>
  <si>
    <t>Montáž kabel Cu bez ukončení uložený pevně plný kulatý až do 5x2,5 (např. CYKY)</t>
  </si>
  <si>
    <t>Montáž kabel Cu bez ukončení uložený pevně plný kulatý až do 3x1,5 (např. CYKY)</t>
  </si>
  <si>
    <t>Montáž kabel Cu bez ukončení uložený pevně plný kulatý až do 2x1 (např. JYTY)</t>
  </si>
  <si>
    <t>Náklady polní instrumentace celkem</t>
  </si>
  <si>
    <t xml:space="preserve">Zapojení odtahového ventilátoru - pouze připojení </t>
  </si>
  <si>
    <t>1216E SUPER MONOFLEX 16 750N</t>
  </si>
  <si>
    <t>Led průmyslové svítidlo 230V IP65, prachotěsné, průchozí propojení 33W</t>
  </si>
  <si>
    <t>Montáž drátožlabu 50x50</t>
  </si>
  <si>
    <t>Nosník NZM 100 (NZ 100) - pro žlab 50/50, 100/50,</t>
  </si>
  <si>
    <t>MERKUR SZM 1 spojka galv.zinek</t>
  </si>
  <si>
    <t xml:space="preserve">Montáž </t>
  </si>
  <si>
    <t>Kontakt pomocný 5-250V/6A 1Z+1R</t>
  </si>
  <si>
    <t>Cívka vypínací B-FA/230V</t>
  </si>
  <si>
    <t>Svodič přepětí  BC 1+1 275/12,5</t>
  </si>
  <si>
    <t xml:space="preserve">Tlačítko hřibové,červené, komplet </t>
  </si>
  <si>
    <t>Ukončení vodiče izolovaného do průřezu 2,5mm2</t>
  </si>
  <si>
    <t>Ekologická likvidace odpadového materiálu</t>
  </si>
  <si>
    <t>Softwarové vybavení řídicího systému</t>
  </si>
  <si>
    <t>Výchozí revize elektrických zařízení</t>
  </si>
  <si>
    <t>Uvedení do provozu, zaškolení obsluhy</t>
  </si>
  <si>
    <t>Prostorová a časová koordinace se stavbou a ostatními profesemi</t>
  </si>
  <si>
    <t>Doprava a přesun hmot</t>
  </si>
  <si>
    <t>Oživení vstupů/výstupů včetně odladění aplikačního software na stavbě</t>
  </si>
  <si>
    <t>Kabelové štítky plastové s popisem kabelu vč. upevnění na kabel</t>
  </si>
  <si>
    <t>Vyhotovení návodu pro obsluhu a podkladů pro provozní řád</t>
  </si>
  <si>
    <t>Vedlejší a jinde neuvedené rozpočtové náklady (VRN) vč. režie</t>
  </si>
  <si>
    <t>Kompletní dokladová část pro zahájení užívání stavby (zkušební provoz, kolaudace)</t>
  </si>
  <si>
    <t>Vypracování DSPS – Dokumentace skutečného provedení stavby,</t>
  </si>
  <si>
    <t xml:space="preserve">Ostatní činosti a jiné uvedené </t>
  </si>
  <si>
    <t>Náklady Ostatní činosti a jiné uvedené celkem</t>
  </si>
  <si>
    <t>db</t>
  </si>
  <si>
    <t>vývod</t>
  </si>
  <si>
    <t>hod</t>
  </si>
  <si>
    <t>3fáz. vývod do 8,0kW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</si>
</sst>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\ &quot;Kč&quot;"/>
    <numFmt numFmtId="165" formatCode="#,##0.00\ &quot;Kč&quot;"/>
  </numFmts>
  <fonts count="29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color indexed="12"/>
      <name val="Arial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8"/>
      <name val="Arial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8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6"/>
      <name val="Yu Gothic"/>
      <family val="2"/>
      <charset val="128"/>
    </font>
    <font>
      <sz val="8"/>
      <name val="Arial CE"/>
      <family val="2"/>
    </font>
    <font>
      <i/>
      <sz val="9"/>
      <color rgb="FF0000FF"/>
      <name val="Arial CE"/>
    </font>
    <font>
      <u/>
      <sz val="11"/>
      <color theme="10"/>
      <name val="Calibri"/>
      <family val="2"/>
      <charset val="238"/>
      <scheme val="minor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5" fillId="0" borderId="0"/>
    <xf numFmtId="0" fontId="27" fillId="0" borderId="0" applyNumberFormat="0" applyFill="0" applyBorder="0" applyAlignment="0" applyProtection="0"/>
    <xf numFmtId="0" fontId="5" fillId="0" borderId="0"/>
  </cellStyleXfs>
  <cellXfs count="137">
    <xf numFmtId="0" fontId="0" fillId="0" borderId="0" xfId="0"/>
    <xf numFmtId="0" fontId="0" fillId="0" borderId="1" xfId="0" applyFill="1" applyBorder="1"/>
    <xf numFmtId="0" fontId="0" fillId="0" borderId="0" xfId="0" applyFill="1"/>
    <xf numFmtId="0" fontId="0" fillId="0" borderId="3" xfId="0" applyFill="1" applyBorder="1"/>
    <xf numFmtId="0" fontId="10" fillId="0" borderId="0" xfId="2"/>
    <xf numFmtId="0" fontId="11" fillId="0" borderId="0" xfId="2" applyFont="1"/>
    <xf numFmtId="0" fontId="12" fillId="0" borderId="0" xfId="2" applyFont="1" applyAlignment="1">
      <alignment horizontal="left"/>
    </xf>
    <xf numFmtId="0" fontId="11" fillId="0" borderId="0" xfId="2" applyFont="1" applyAlignment="1">
      <alignment horizontal="right"/>
    </xf>
    <xf numFmtId="0" fontId="11" fillId="0" borderId="0" xfId="2" applyFont="1" applyAlignment="1">
      <alignment horizontal="left"/>
    </xf>
    <xf numFmtId="0" fontId="13" fillId="0" borderId="0" xfId="2" applyFont="1" applyAlignment="1">
      <alignment horizontal="right"/>
    </xf>
    <xf numFmtId="49" fontId="10" fillId="0" borderId="0" xfId="2" applyNumberFormat="1"/>
    <xf numFmtId="0" fontId="3" fillId="0" borderId="0" xfId="1" applyAlignment="1" applyProtection="1"/>
    <xf numFmtId="0" fontId="14" fillId="0" borderId="0" xfId="2" applyFont="1" applyAlignment="1">
      <alignment horizontal="right"/>
    </xf>
    <xf numFmtId="49" fontId="11" fillId="0" borderId="0" xfId="2" applyNumberFormat="1" applyFont="1" applyAlignment="1">
      <alignment horizontal="left"/>
    </xf>
    <xf numFmtId="0" fontId="10" fillId="0" borderId="0" xfId="2" applyFont="1" applyAlignment="1">
      <alignment horizontal="left"/>
    </xf>
    <xf numFmtId="0" fontId="10" fillId="0" borderId="0" xfId="2" applyFont="1"/>
    <xf numFmtId="0" fontId="15" fillId="0" borderId="0" xfId="2" applyFont="1" applyAlignment="1">
      <alignment horizontal="right"/>
    </xf>
    <xf numFmtId="0" fontId="10" fillId="0" borderId="0" xfId="2" applyAlignment="1">
      <alignment horizontal="left"/>
    </xf>
    <xf numFmtId="49" fontId="16" fillId="0" borderId="0" xfId="2" applyNumberFormat="1" applyFont="1" applyAlignment="1">
      <alignment horizontal="left"/>
    </xf>
    <xf numFmtId="0" fontId="16" fillId="0" borderId="0" xfId="2" applyFont="1" applyAlignment="1">
      <alignment horizontal="left"/>
    </xf>
    <xf numFmtId="0" fontId="17" fillId="0" borderId="0" xfId="2" applyFont="1" applyAlignment="1">
      <alignment horizontal="left"/>
    </xf>
    <xf numFmtId="0" fontId="17" fillId="0" borderId="0" xfId="2" applyFont="1"/>
    <xf numFmtId="0" fontId="10" fillId="0" borderId="0" xfId="2" applyAlignment="1"/>
    <xf numFmtId="0" fontId="18" fillId="0" borderId="0" xfId="2" applyFont="1"/>
    <xf numFmtId="0" fontId="10" fillId="0" borderId="0" xfId="2" applyFill="1"/>
    <xf numFmtId="164" fontId="18" fillId="0" borderId="0" xfId="2" applyNumberFormat="1" applyFont="1" applyFill="1" applyBorder="1" applyAlignment="1">
      <alignment horizontal="right" wrapText="1"/>
    </xf>
    <xf numFmtId="0" fontId="14" fillId="0" borderId="0" xfId="2" applyFont="1" applyAlignment="1">
      <alignment horizontal="left"/>
    </xf>
    <xf numFmtId="0" fontId="9" fillId="0" borderId="0" xfId="0" applyFont="1" applyAlignment="1">
      <alignment horizontal="left"/>
    </xf>
    <xf numFmtId="10" fontId="14" fillId="0" borderId="0" xfId="2" applyNumberFormat="1" applyFont="1" applyFill="1" applyBorder="1" applyAlignment="1">
      <alignment horizontal="right" wrapText="1"/>
    </xf>
    <xf numFmtId="164" fontId="14" fillId="0" borderId="0" xfId="2" applyNumberFormat="1" applyFont="1" applyFill="1" applyBorder="1" applyAlignment="1">
      <alignment wrapText="1"/>
    </xf>
    <xf numFmtId="0" fontId="16" fillId="0" borderId="0" xfId="0" applyFont="1" applyAlignment="1">
      <alignment wrapText="1"/>
    </xf>
    <xf numFmtId="0" fontId="14" fillId="0" borderId="0" xfId="2" applyFont="1" applyAlignment="1"/>
    <xf numFmtId="0" fontId="9" fillId="0" borderId="0" xfId="0" applyFont="1" applyAlignment="1"/>
    <xf numFmtId="10" fontId="14" fillId="0" borderId="0" xfId="2" applyNumberFormat="1" applyFont="1" applyFill="1" applyBorder="1" applyAlignment="1">
      <alignment wrapText="1"/>
    </xf>
    <xf numFmtId="164" fontId="19" fillId="0" borderId="0" xfId="2" applyNumberFormat="1" applyFont="1" applyFill="1" applyBorder="1" applyAlignment="1">
      <alignment wrapText="1"/>
    </xf>
    <xf numFmtId="0" fontId="19" fillId="0" borderId="0" xfId="2" applyFont="1" applyAlignment="1">
      <alignment horizontal="left"/>
    </xf>
    <xf numFmtId="0" fontId="17" fillId="0" borderId="0" xfId="2" applyFont="1" applyFill="1" applyBorder="1" applyAlignment="1">
      <alignment vertical="center"/>
    </xf>
    <xf numFmtId="0" fontId="10" fillId="0" borderId="0" xfId="2" applyFill="1" applyBorder="1"/>
    <xf numFmtId="49" fontId="20" fillId="0" borderId="0" xfId="2" applyNumberFormat="1" applyFont="1"/>
    <xf numFmtId="0" fontId="10" fillId="0" borderId="0" xfId="2" applyBorder="1" applyAlignment="1">
      <alignment horizontal="left" vertical="top" wrapText="1"/>
    </xf>
    <xf numFmtId="0" fontId="10" fillId="0" borderId="0" xfId="2" applyFont="1" applyBorder="1" applyAlignment="1">
      <alignment horizontal="center" vertical="top" wrapText="1"/>
    </xf>
    <xf numFmtId="0" fontId="10" fillId="0" borderId="0" xfId="2" applyBorder="1" applyAlignment="1">
      <alignment horizontal="center"/>
    </xf>
    <xf numFmtId="0" fontId="10" fillId="0" borderId="0" xfId="2" applyBorder="1"/>
    <xf numFmtId="0" fontId="17" fillId="0" borderId="0" xfId="2" applyFont="1" applyFill="1" applyBorder="1"/>
    <xf numFmtId="0" fontId="18" fillId="0" borderId="0" xfId="2" applyFont="1" applyFill="1" applyAlignment="1">
      <alignment horizontal="left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4" fontId="2" fillId="0" borderId="5" xfId="0" applyNumberFormat="1" applyFont="1" applyFill="1" applyBorder="1" applyAlignment="1">
      <alignment horizontal="center"/>
    </xf>
    <xf numFmtId="44" fontId="2" fillId="0" borderId="6" xfId="0" applyNumberFormat="1" applyFont="1" applyFill="1" applyBorder="1" applyAlignment="1">
      <alignment horizontal="center"/>
    </xf>
    <xf numFmtId="0" fontId="0" fillId="0" borderId="10" xfId="0" applyFill="1" applyBorder="1"/>
    <xf numFmtId="44" fontId="0" fillId="0" borderId="0" xfId="0" applyNumberFormat="1" applyFill="1"/>
    <xf numFmtId="49" fontId="8" fillId="0" borderId="0" xfId="0" applyNumberFormat="1" applyFont="1" applyFill="1"/>
    <xf numFmtId="44" fontId="9" fillId="0" borderId="1" xfId="0" applyNumberFormat="1" applyFont="1" applyBorder="1"/>
    <xf numFmtId="44" fontId="0" fillId="0" borderId="2" xfId="0" applyNumberFormat="1" applyBorder="1"/>
    <xf numFmtId="0" fontId="0" fillId="0" borderId="1" xfId="0" applyBorder="1"/>
    <xf numFmtId="0" fontId="5" fillId="0" borderId="1" xfId="0" applyFont="1" applyFill="1" applyBorder="1"/>
    <xf numFmtId="49" fontId="23" fillId="0" borderId="0" xfId="0" applyNumberFormat="1" applyFont="1" applyFill="1"/>
    <xf numFmtId="0" fontId="5" fillId="0" borderId="1" xfId="0" applyFont="1" applyFill="1" applyBorder="1" applyAlignment="1">
      <alignment wrapText="1"/>
    </xf>
    <xf numFmtId="49" fontId="23" fillId="0" borderId="0" xfId="0" applyNumberFormat="1" applyFont="1"/>
    <xf numFmtId="0" fontId="0" fillId="0" borderId="1" xfId="0" applyFill="1" applyBorder="1" applyAlignment="1">
      <alignment wrapText="1"/>
    </xf>
    <xf numFmtId="0" fontId="0" fillId="0" borderId="17" xfId="0" applyFill="1" applyBorder="1"/>
    <xf numFmtId="0" fontId="28" fillId="0" borderId="1" xfId="3" applyFont="1" applyBorder="1" applyAlignment="1">
      <alignment horizontal="left" vertical="center" wrapText="1"/>
    </xf>
    <xf numFmtId="0" fontId="26" fillId="0" borderId="29" xfId="0" applyFont="1" applyBorder="1" applyAlignment="1" applyProtection="1">
      <alignment horizontal="left" vertical="center" wrapText="1"/>
      <protection locked="0"/>
    </xf>
    <xf numFmtId="0" fontId="26" fillId="0" borderId="30" xfId="0" applyFont="1" applyBorder="1" applyAlignment="1" applyProtection="1">
      <alignment horizontal="left" vertical="center" wrapText="1"/>
      <protection locked="0"/>
    </xf>
    <xf numFmtId="44" fontId="9" fillId="0" borderId="10" xfId="0" applyNumberFormat="1" applyFont="1" applyBorder="1"/>
    <xf numFmtId="44" fontId="0" fillId="0" borderId="11" xfId="0" applyNumberFormat="1" applyBorder="1"/>
    <xf numFmtId="0" fontId="5" fillId="0" borderId="1" xfId="0" applyFont="1" applyBorder="1"/>
    <xf numFmtId="0" fontId="0" fillId="0" borderId="7" xfId="0" applyFill="1" applyBorder="1"/>
    <xf numFmtId="44" fontId="9" fillId="0" borderId="7" xfId="0" applyNumberFormat="1" applyFont="1" applyBorder="1"/>
    <xf numFmtId="44" fontId="1" fillId="0" borderId="8" xfId="0" applyNumberFormat="1" applyFont="1" applyFill="1" applyBorder="1" applyAlignment="1">
      <alignment horizontal="left"/>
    </xf>
    <xf numFmtId="165" fontId="5" fillId="0" borderId="14" xfId="1" applyNumberFormat="1" applyFont="1" applyFill="1" applyBorder="1" applyAlignment="1" applyProtection="1">
      <alignment horizontal="right"/>
    </xf>
    <xf numFmtId="0" fontId="9" fillId="0" borderId="16" xfId="0" applyFont="1" applyFill="1" applyBorder="1" applyAlignment="1">
      <alignment horizontal="right"/>
    </xf>
    <xf numFmtId="0" fontId="17" fillId="0" borderId="0" xfId="2" applyFont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49" fontId="20" fillId="0" borderId="31" xfId="0" applyNumberFormat="1" applyFont="1" applyBorder="1" applyAlignment="1">
      <alignment horizontal="left" vertical="top" wrapText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44" fontId="9" fillId="0" borderId="32" xfId="0" applyNumberFormat="1" applyFont="1" applyFill="1" applyBorder="1"/>
    <xf numFmtId="0" fontId="0" fillId="0" borderId="32" xfId="0" applyFill="1" applyBorder="1"/>
    <xf numFmtId="44" fontId="0" fillId="0" borderId="33" xfId="0" applyNumberFormat="1" applyFill="1" applyBorder="1"/>
    <xf numFmtId="0" fontId="0" fillId="0" borderId="34" xfId="0" applyFill="1" applyBorder="1"/>
    <xf numFmtId="0" fontId="0" fillId="0" borderId="15" xfId="0" applyFill="1" applyBorder="1"/>
    <xf numFmtId="0" fontId="26" fillId="0" borderId="1" xfId="0" applyFont="1" applyBorder="1" applyAlignment="1" applyProtection="1">
      <alignment horizontal="left" vertical="center" wrapText="1"/>
      <protection locked="0"/>
    </xf>
    <xf numFmtId="44" fontId="0" fillId="0" borderId="8" xfId="0" applyNumberFormat="1" applyBorder="1"/>
    <xf numFmtId="0" fontId="10" fillId="0" borderId="0" xfId="2" applyFont="1" applyAlignment="1">
      <alignment horizontal="left"/>
    </xf>
    <xf numFmtId="0" fontId="16" fillId="0" borderId="1" xfId="2" applyFont="1" applyFill="1" applyBorder="1" applyAlignment="1">
      <alignment horizontal="left"/>
    </xf>
    <xf numFmtId="164" fontId="16" fillId="0" borderId="14" xfId="2" applyNumberFormat="1" applyFont="1" applyBorder="1" applyAlignment="1">
      <alignment horizontal="center"/>
    </xf>
    <xf numFmtId="164" fontId="16" fillId="0" borderId="16" xfId="2" applyNumberFormat="1" applyFont="1" applyBorder="1" applyAlignment="1">
      <alignment horizontal="center"/>
    </xf>
    <xf numFmtId="165" fontId="5" fillId="0" borderId="14" xfId="1" applyNumberFormat="1" applyFont="1" applyFill="1" applyBorder="1" applyAlignment="1" applyProtection="1">
      <alignment horizontal="right"/>
    </xf>
    <xf numFmtId="0" fontId="9" fillId="0" borderId="16" xfId="0" applyFont="1" applyFill="1" applyBorder="1" applyAlignment="1">
      <alignment horizontal="right"/>
    </xf>
    <xf numFmtId="0" fontId="17" fillId="0" borderId="1" xfId="2" applyFont="1" applyBorder="1" applyAlignment="1">
      <alignment horizontal="left"/>
    </xf>
    <xf numFmtId="0" fontId="10" fillId="0" borderId="7" xfId="2" applyBorder="1" applyAlignment="1">
      <alignment horizontal="center"/>
    </xf>
    <xf numFmtId="0" fontId="10" fillId="0" borderId="13" xfId="2" applyFont="1" applyBorder="1" applyAlignment="1">
      <alignment horizontal="center" vertical="top" wrapText="1"/>
    </xf>
    <xf numFmtId="0" fontId="9" fillId="0" borderId="13" xfId="0" applyFont="1" applyBorder="1" applyAlignment="1"/>
    <xf numFmtId="0" fontId="17" fillId="2" borderId="1" xfId="2" applyFont="1" applyFill="1" applyBorder="1" applyAlignment="1">
      <alignment horizontal="left"/>
    </xf>
    <xf numFmtId="165" fontId="17" fillId="2" borderId="14" xfId="2" applyNumberFormat="1" applyFont="1" applyFill="1" applyBorder="1" applyAlignment="1">
      <alignment horizontal="right"/>
    </xf>
    <xf numFmtId="0" fontId="10" fillId="2" borderId="16" xfId="2" applyFill="1" applyBorder="1" applyAlignment="1">
      <alignment horizontal="right"/>
    </xf>
    <xf numFmtId="0" fontId="14" fillId="0" borderId="0" xfId="2" applyFont="1" applyAlignment="1">
      <alignment horizontal="left"/>
    </xf>
    <xf numFmtId="0" fontId="9" fillId="0" borderId="0" xfId="0" applyFont="1" applyAlignment="1">
      <alignment horizontal="left"/>
    </xf>
    <xf numFmtId="164" fontId="19" fillId="0" borderId="0" xfId="2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right" wrapText="1"/>
    </xf>
    <xf numFmtId="164" fontId="14" fillId="0" borderId="0" xfId="2" applyNumberFormat="1" applyFont="1" applyFill="1" applyBorder="1" applyAlignment="1">
      <alignment horizontal="right" wrapText="1"/>
    </xf>
    <xf numFmtId="0" fontId="16" fillId="0" borderId="0" xfId="0" applyFont="1" applyAlignment="1">
      <alignment horizontal="right" wrapText="1"/>
    </xf>
    <xf numFmtId="0" fontId="19" fillId="0" borderId="0" xfId="2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6" fillId="0" borderId="23" xfId="0" applyFont="1" applyFill="1" applyBorder="1" applyAlignment="1"/>
    <xf numFmtId="0" fontId="0" fillId="0" borderId="24" xfId="0" applyFill="1" applyBorder="1" applyAlignment="1"/>
    <xf numFmtId="0" fontId="0" fillId="0" borderId="25" xfId="0" applyFill="1" applyBorder="1" applyAlignment="1"/>
    <xf numFmtId="0" fontId="0" fillId="0" borderId="26" xfId="0" applyFill="1" applyBorder="1" applyAlignment="1"/>
    <xf numFmtId="0" fontId="4" fillId="0" borderId="2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21" fillId="0" borderId="17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0" borderId="9" xfId="0" applyFont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/>
    </xf>
    <xf numFmtId="44" fontId="6" fillId="0" borderId="26" xfId="0" applyNumberFormat="1" applyFont="1" applyFill="1" applyBorder="1" applyAlignment="1"/>
    <xf numFmtId="44" fontId="6" fillId="0" borderId="28" xfId="0" applyNumberFormat="1" applyFont="1" applyFill="1" applyBorder="1" applyAlignment="1"/>
    <xf numFmtId="0" fontId="7" fillId="0" borderId="17" xfId="0" applyFont="1" applyFill="1" applyBorder="1" applyAlignment="1"/>
    <xf numFmtId="0" fontId="5" fillId="0" borderId="15" xfId="0" applyFont="1" applyFill="1" applyBorder="1" applyAlignment="1"/>
    <xf numFmtId="0" fontId="5" fillId="0" borderId="16" xfId="0" applyFont="1" applyFill="1" applyBorder="1" applyAlignment="1"/>
    <xf numFmtId="0" fontId="5" fillId="0" borderId="14" xfId="0" applyFont="1" applyFill="1" applyBorder="1" applyAlignment="1"/>
    <xf numFmtId="44" fontId="7" fillId="0" borderId="14" xfId="0" applyNumberFormat="1" applyFont="1" applyFill="1" applyBorder="1" applyAlignment="1"/>
    <xf numFmtId="44" fontId="7" fillId="0" borderId="9" xfId="0" applyNumberFormat="1" applyFont="1" applyFill="1" applyBorder="1" applyAlignment="1"/>
    <xf numFmtId="0" fontId="6" fillId="0" borderId="18" xfId="0" applyFont="1" applyFill="1" applyBorder="1" applyAlignment="1"/>
    <xf numFmtId="0" fontId="0" fillId="0" borderId="19" xfId="0" applyFill="1" applyBorder="1" applyAlignment="1"/>
    <xf numFmtId="0" fontId="0" fillId="0" borderId="20" xfId="0" applyFill="1" applyBorder="1" applyAlignment="1"/>
    <xf numFmtId="0" fontId="0" fillId="0" borderId="21" xfId="0" applyFill="1" applyBorder="1" applyAlignment="1"/>
    <xf numFmtId="44" fontId="6" fillId="0" borderId="21" xfId="0" applyNumberFormat="1" applyFont="1" applyFill="1" applyBorder="1" applyAlignment="1"/>
    <xf numFmtId="44" fontId="6" fillId="0" borderId="22" xfId="0" applyNumberFormat="1" applyFont="1" applyFill="1" applyBorder="1" applyAlignment="1"/>
  </cellXfs>
  <cellStyles count="6">
    <cellStyle name="Hypertextový odkaz" xfId="1" builtinId="8"/>
    <cellStyle name="Hypertextový odkaz 2" xfId="4" xr:uid="{299C2B7E-1144-4661-BD76-B0F854D9721D}"/>
    <cellStyle name="Normální" xfId="0" builtinId="0"/>
    <cellStyle name="Normální 10" xfId="5" xr:uid="{7F16902A-8481-4373-996E-67A90C24FA5C}"/>
    <cellStyle name="Normální 2" xfId="3" xr:uid="{A0409C98-F4F5-4DEA-A009-B02CE47D890E}"/>
    <cellStyle name="normální_CN_BRAVO1_ostatní materiál" xfId="2" xr:uid="{43E38072-57CD-4055-8259-D012C28E61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0</xdr:row>
      <xdr:rowOff>0</xdr:rowOff>
    </xdr:from>
    <xdr:to>
      <xdr:col>6</xdr:col>
      <xdr:colOff>1181100</xdr:colOff>
      <xdr:row>0</xdr:row>
      <xdr:rowOff>0</xdr:rowOff>
    </xdr:to>
    <xdr:pic>
      <xdr:nvPicPr>
        <xdr:cNvPr id="16765" name="Picture 2" descr="lgb">
          <a:extLst>
            <a:ext uri="{FF2B5EF4-FFF2-40B4-BE49-F238E27FC236}">
              <a16:creationId xmlns:a16="http://schemas.microsoft.com/office/drawing/2014/main" id="{D666A81B-C92D-BD75-7EE0-5CC364616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12" t="34834" r="17966" b="36095"/>
        <a:stretch>
          <a:fillRect/>
        </a:stretch>
      </xdr:blipFill>
      <xdr:spPr bwMode="auto">
        <a:xfrm>
          <a:off x="4733925" y="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38100</xdr:rowOff>
    </xdr:from>
    <xdr:to>
      <xdr:col>3</xdr:col>
      <xdr:colOff>428625</xdr:colOff>
      <xdr:row>5</xdr:row>
      <xdr:rowOff>95250</xdr:rowOff>
    </xdr:to>
    <xdr:pic>
      <xdr:nvPicPr>
        <xdr:cNvPr id="16766" name="Picture 4" descr="TERMSCZ">
          <a:extLst>
            <a:ext uri="{FF2B5EF4-FFF2-40B4-BE49-F238E27FC236}">
              <a16:creationId xmlns:a16="http://schemas.microsoft.com/office/drawing/2014/main" id="{77590CF8-8E5B-B781-86D9-C317CF74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609600"/>
          <a:ext cx="1619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142875</xdr:rowOff>
    </xdr:from>
    <xdr:to>
      <xdr:col>1</xdr:col>
      <xdr:colOff>1152525</xdr:colOff>
      <xdr:row>3</xdr:row>
      <xdr:rowOff>104775</xdr:rowOff>
    </xdr:to>
    <xdr:pic>
      <xdr:nvPicPr>
        <xdr:cNvPr id="56637" name="Picture 6" descr="TERMSCZ">
          <a:extLst>
            <a:ext uri="{FF2B5EF4-FFF2-40B4-BE49-F238E27FC236}">
              <a16:creationId xmlns:a16="http://schemas.microsoft.com/office/drawing/2014/main" id="{921BBB3E-7D5E-CBF2-DFD9-CD284D2CE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"/>
          <a:ext cx="1828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114300</xdr:colOff>
      <xdr:row>0</xdr:row>
      <xdr:rowOff>95250</xdr:rowOff>
    </xdr:from>
    <xdr:to>
      <xdr:col>6</xdr:col>
      <xdr:colOff>819150</xdr:colOff>
      <xdr:row>4</xdr:row>
      <xdr:rowOff>114300</xdr:rowOff>
    </xdr:to>
    <xdr:pic>
      <xdr:nvPicPr>
        <xdr:cNvPr id="56638" name="Obrázek 2">
          <a:extLst>
            <a:ext uri="{FF2B5EF4-FFF2-40B4-BE49-F238E27FC236}">
              <a16:creationId xmlns:a16="http://schemas.microsoft.com/office/drawing/2014/main" id="{8DD7B977-1C57-C0A2-50AA-D7AE9850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95250"/>
          <a:ext cx="7048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erms-cz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93384-17BC-41B0-9647-9D2F25E91C99}">
  <sheetPr>
    <pageSetUpPr fitToPage="1"/>
  </sheetPr>
  <dimension ref="A1:I58"/>
  <sheetViews>
    <sheetView view="pageBreakPreview" topLeftCell="A16" zoomScaleNormal="100" zoomScaleSheetLayoutView="100" workbookViewId="0">
      <selection activeCell="G14" sqref="G14"/>
    </sheetView>
  </sheetViews>
  <sheetFormatPr defaultColWidth="9.140625" defaultRowHeight="12.75" x14ac:dyDescent="0.2"/>
  <cols>
    <col min="1" max="1" width="4.42578125" style="4" customWidth="1"/>
    <col min="2" max="2" width="5.7109375" style="4" customWidth="1"/>
    <col min="3" max="3" width="12.140625" style="4" customWidth="1"/>
    <col min="4" max="4" width="14.42578125" style="4" customWidth="1"/>
    <col min="5" max="5" width="25.42578125" style="4" customWidth="1"/>
    <col min="6" max="6" width="19.42578125" style="4" customWidth="1"/>
    <col min="7" max="7" width="21.28515625" style="4" customWidth="1"/>
    <col min="8" max="8" width="5" style="4" customWidth="1"/>
    <col min="9" max="16384" width="9.140625" style="4"/>
  </cols>
  <sheetData>
    <row r="1" spans="2:9" ht="15" customHeight="1" x14ac:dyDescent="0.2"/>
    <row r="2" spans="2:9" ht="15" customHeight="1" x14ac:dyDescent="0.35">
      <c r="C2" s="5"/>
      <c r="D2" s="6"/>
      <c r="F2" s="7"/>
      <c r="G2" s="8"/>
    </row>
    <row r="3" spans="2:9" ht="15" customHeight="1" x14ac:dyDescent="0.2">
      <c r="D3" s="9"/>
      <c r="E3" s="10"/>
    </row>
    <row r="4" spans="2:9" ht="15" customHeight="1" x14ac:dyDescent="0.2">
      <c r="G4" s="11" t="s">
        <v>12</v>
      </c>
    </row>
    <row r="5" spans="2:9" ht="15" customHeight="1" x14ac:dyDescent="0.25">
      <c r="D5" s="12"/>
      <c r="E5" s="13"/>
      <c r="G5" s="14" t="s">
        <v>13</v>
      </c>
    </row>
    <row r="6" spans="2:9" ht="15" customHeight="1" x14ac:dyDescent="0.2">
      <c r="G6" s="15" t="s">
        <v>14</v>
      </c>
    </row>
    <row r="7" spans="2:9" ht="15" customHeight="1" x14ac:dyDescent="0.2">
      <c r="D7" s="16"/>
      <c r="E7" s="17"/>
      <c r="G7" s="15" t="s">
        <v>15</v>
      </c>
    </row>
    <row r="8" spans="2:9" ht="15" customHeight="1" x14ac:dyDescent="0.2">
      <c r="E8" s="17"/>
    </row>
    <row r="9" spans="2:9" ht="15" customHeight="1" x14ac:dyDescent="0.2"/>
    <row r="10" spans="2:9" ht="15" customHeight="1" x14ac:dyDescent="0.2">
      <c r="B10" s="87" t="s">
        <v>16</v>
      </c>
      <c r="C10" s="87"/>
      <c r="D10" s="87"/>
      <c r="E10" s="18"/>
      <c r="F10" s="18"/>
    </row>
    <row r="11" spans="2:9" ht="15" customHeight="1" x14ac:dyDescent="0.2">
      <c r="B11" s="87" t="s">
        <v>17</v>
      </c>
      <c r="C11" s="87"/>
      <c r="D11" s="87"/>
      <c r="E11" s="19"/>
      <c r="F11" s="19"/>
    </row>
    <row r="12" spans="2:9" ht="15" customHeight="1" x14ac:dyDescent="0.25">
      <c r="B12" s="87" t="s">
        <v>18</v>
      </c>
      <c r="C12" s="87"/>
      <c r="D12" s="87"/>
      <c r="E12" s="74" t="s">
        <v>34</v>
      </c>
      <c r="F12" s="74"/>
      <c r="G12" s="74"/>
    </row>
    <row r="13" spans="2:9" ht="15" customHeight="1" x14ac:dyDescent="0.25">
      <c r="B13" s="87" t="s">
        <v>19</v>
      </c>
      <c r="C13" s="87"/>
      <c r="D13" s="87"/>
      <c r="E13" s="20" t="s">
        <v>29</v>
      </c>
      <c r="F13" s="19"/>
      <c r="I13" s="24"/>
    </row>
    <row r="14" spans="2:9" ht="15" customHeight="1" x14ac:dyDescent="0.25">
      <c r="C14" s="21"/>
      <c r="D14" s="21"/>
      <c r="E14" s="17"/>
      <c r="G14" s="22"/>
      <c r="I14" s="24"/>
    </row>
    <row r="15" spans="2:9" ht="15" customHeight="1" x14ac:dyDescent="0.25">
      <c r="C15" s="21"/>
      <c r="D15" s="21"/>
      <c r="I15" s="24"/>
    </row>
    <row r="16" spans="2:9" ht="15" customHeight="1" x14ac:dyDescent="0.25">
      <c r="B16" s="21" t="s">
        <v>20</v>
      </c>
      <c r="C16" s="21"/>
      <c r="D16" s="21"/>
      <c r="E16" s="23"/>
    </row>
    <row r="17" spans="1:8" ht="15" customHeight="1" x14ac:dyDescent="0.25">
      <c r="C17" s="21"/>
      <c r="D17" s="21"/>
    </row>
    <row r="18" spans="1:8" ht="15" customHeight="1" x14ac:dyDescent="0.25">
      <c r="B18" s="93"/>
      <c r="C18" s="93"/>
      <c r="D18" s="93"/>
      <c r="E18" s="93"/>
      <c r="F18" s="89"/>
      <c r="G18" s="90"/>
    </row>
    <row r="19" spans="1:8" ht="15" customHeight="1" x14ac:dyDescent="0.2">
      <c r="B19" s="88" t="s">
        <v>32</v>
      </c>
      <c r="C19" s="88"/>
      <c r="D19" s="88"/>
      <c r="E19" s="88"/>
      <c r="F19" s="91">
        <f>'Rozvaděč RO1'!G11</f>
        <v>0</v>
      </c>
      <c r="G19" s="92"/>
    </row>
    <row r="20" spans="1:8" ht="15" customHeight="1" x14ac:dyDescent="0.2">
      <c r="B20" s="88" t="s">
        <v>51</v>
      </c>
      <c r="C20" s="88"/>
      <c r="D20" s="88"/>
      <c r="E20" s="88"/>
      <c r="F20" s="91">
        <f>'Rozvaděč RO1'!G35</f>
        <v>0</v>
      </c>
      <c r="G20" s="92"/>
    </row>
    <row r="21" spans="1:8" ht="15" customHeight="1" x14ac:dyDescent="0.2">
      <c r="B21" s="88" t="s">
        <v>35</v>
      </c>
      <c r="C21" s="88"/>
      <c r="D21" s="88"/>
      <c r="E21" s="88"/>
      <c r="F21" s="91">
        <f>'Rozvaděč RO1'!G40</f>
        <v>0</v>
      </c>
      <c r="G21" s="92"/>
    </row>
    <row r="22" spans="1:8" ht="15" customHeight="1" x14ac:dyDescent="0.2">
      <c r="B22" s="88" t="s">
        <v>95</v>
      </c>
      <c r="C22" s="88"/>
      <c r="D22" s="88"/>
      <c r="E22" s="88"/>
      <c r="F22" s="91">
        <f>'Rozvaděč RO1'!G67</f>
        <v>0</v>
      </c>
      <c r="G22" s="92"/>
    </row>
    <row r="23" spans="1:8" ht="15" customHeight="1" x14ac:dyDescent="0.2">
      <c r="B23" s="88"/>
      <c r="C23" s="88"/>
      <c r="D23" s="88"/>
      <c r="E23" s="88"/>
      <c r="F23" s="72"/>
      <c r="G23" s="73"/>
    </row>
    <row r="24" spans="1:8" ht="15" customHeight="1" x14ac:dyDescent="0.25">
      <c r="B24" s="97" t="s">
        <v>26</v>
      </c>
      <c r="C24" s="97"/>
      <c r="D24" s="97"/>
      <c r="E24" s="97"/>
      <c r="F24" s="98">
        <f>SUM(F19:G23)</f>
        <v>0</v>
      </c>
      <c r="G24" s="99"/>
    </row>
    <row r="25" spans="1:8" ht="17.25" customHeight="1" x14ac:dyDescent="0.25">
      <c r="B25" s="24"/>
      <c r="C25" s="43"/>
      <c r="D25" s="44"/>
      <c r="E25" s="44"/>
      <c r="F25" s="25"/>
      <c r="G25" s="25"/>
    </row>
    <row r="26" spans="1:8" ht="20.100000000000001" customHeight="1" x14ac:dyDescent="0.25">
      <c r="B26" s="106" t="s">
        <v>25</v>
      </c>
      <c r="C26" s="107"/>
      <c r="D26" s="107"/>
      <c r="E26" s="107"/>
      <c r="F26" s="102">
        <f>F24</f>
        <v>0</v>
      </c>
      <c r="G26" s="103"/>
    </row>
    <row r="27" spans="1:8" ht="20.100000000000001" customHeight="1" x14ac:dyDescent="0.25">
      <c r="B27" s="26"/>
      <c r="C27" s="27"/>
      <c r="D27" s="27"/>
      <c r="E27" s="27"/>
      <c r="F27" s="28"/>
      <c r="G27" s="29"/>
      <c r="H27" s="30"/>
    </row>
    <row r="28" spans="1:8" ht="20.100000000000001" customHeight="1" x14ac:dyDescent="0.25">
      <c r="B28" s="31" t="s">
        <v>21</v>
      </c>
      <c r="C28" s="32"/>
      <c r="D28" s="32"/>
      <c r="E28" s="32"/>
      <c r="F28" s="33">
        <v>0.21</v>
      </c>
      <c r="G28" s="34">
        <f>F28*F26</f>
        <v>0</v>
      </c>
    </row>
    <row r="29" spans="1:8" ht="15" customHeight="1" x14ac:dyDescent="0.25">
      <c r="B29" s="35"/>
      <c r="C29" s="35"/>
      <c r="D29" s="36"/>
      <c r="E29" s="36"/>
      <c r="F29" s="36"/>
      <c r="G29" s="36"/>
    </row>
    <row r="30" spans="1:8" ht="20.100000000000001" customHeight="1" x14ac:dyDescent="0.25">
      <c r="B30" s="100" t="s">
        <v>22</v>
      </c>
      <c r="C30" s="101"/>
      <c r="D30" s="101"/>
      <c r="E30" s="101"/>
      <c r="F30" s="104">
        <f>SUM(F26:G29)</f>
        <v>0.21</v>
      </c>
      <c r="G30" s="105"/>
    </row>
    <row r="31" spans="1:8" ht="15" customHeight="1" x14ac:dyDescent="0.2">
      <c r="C31" s="36"/>
      <c r="D31" s="37"/>
      <c r="E31" s="37"/>
      <c r="F31" s="37"/>
      <c r="G31" s="37"/>
    </row>
    <row r="32" spans="1:8" ht="15" customHeight="1" x14ac:dyDescent="0.2">
      <c r="A32" s="38"/>
      <c r="C32" s="36"/>
      <c r="D32" s="37"/>
      <c r="E32" s="37"/>
      <c r="F32" s="37"/>
      <c r="G32" s="37"/>
    </row>
    <row r="33" spans="1:7" ht="15" customHeight="1" x14ac:dyDescent="0.2">
      <c r="A33" s="58"/>
      <c r="C33" s="39"/>
    </row>
    <row r="34" spans="1:7" ht="15" customHeight="1" x14ac:dyDescent="0.2">
      <c r="A34" s="58"/>
      <c r="C34" s="39"/>
    </row>
    <row r="35" spans="1:7" ht="15" customHeight="1" x14ac:dyDescent="0.2">
      <c r="A35" s="58"/>
      <c r="C35" s="39"/>
    </row>
    <row r="36" spans="1:7" ht="15" customHeight="1" x14ac:dyDescent="0.2">
      <c r="A36" s="58"/>
      <c r="C36" s="39"/>
    </row>
    <row r="37" spans="1:7" ht="15" customHeight="1" x14ac:dyDescent="0.2">
      <c r="A37" s="60"/>
      <c r="C37" s="39"/>
    </row>
    <row r="38" spans="1:7" ht="15" customHeight="1" x14ac:dyDescent="0.2">
      <c r="A38" s="38"/>
      <c r="C38" s="39"/>
    </row>
    <row r="39" spans="1:7" ht="15" customHeight="1" x14ac:dyDescent="0.2">
      <c r="A39" s="38"/>
      <c r="C39" s="39"/>
    </row>
    <row r="40" spans="1:7" ht="15" customHeight="1" x14ac:dyDescent="0.2">
      <c r="A40" s="38"/>
      <c r="C40" s="39"/>
    </row>
    <row r="41" spans="1:7" ht="15" customHeight="1" x14ac:dyDescent="0.2">
      <c r="A41" s="38"/>
      <c r="C41" s="39"/>
    </row>
    <row r="42" spans="1:7" ht="15" customHeight="1" x14ac:dyDescent="0.2">
      <c r="A42" s="38"/>
      <c r="C42" s="39"/>
    </row>
    <row r="43" spans="1:7" ht="15" customHeight="1" x14ac:dyDescent="0.2">
      <c r="C43" s="40"/>
    </row>
    <row r="44" spans="1:7" ht="15" customHeight="1" x14ac:dyDescent="0.2">
      <c r="D44" s="41"/>
      <c r="E44" s="42"/>
      <c r="F44" s="94"/>
      <c r="G44" s="94"/>
    </row>
    <row r="45" spans="1:7" ht="30" customHeight="1" x14ac:dyDescent="0.2">
      <c r="B45" s="95" t="s">
        <v>23</v>
      </c>
      <c r="C45" s="96"/>
      <c r="D45" s="96"/>
      <c r="E45" s="42"/>
      <c r="F45" s="95" t="s">
        <v>24</v>
      </c>
      <c r="G45" s="95"/>
    </row>
    <row r="47" spans="1:7" s="38" customFormat="1" ht="15" customHeight="1" x14ac:dyDescent="0.2"/>
    <row r="48" spans="1:7" s="38" customFormat="1" ht="15" customHeight="1" x14ac:dyDescent="0.2"/>
    <row r="49" s="38" customFormat="1" ht="15" customHeight="1" x14ac:dyDescent="0.2"/>
    <row r="50" s="38" customFormat="1" ht="15" customHeight="1" x14ac:dyDescent="0.2"/>
    <row r="51" s="38" customFormat="1" ht="15" customHeight="1" x14ac:dyDescent="0.2"/>
    <row r="52" s="38" customFormat="1" ht="15" customHeight="1" x14ac:dyDescent="0.2"/>
    <row r="53" s="38" customFormat="1" ht="15" customHeight="1" x14ac:dyDescent="0.2"/>
    <row r="54" s="38" customFormat="1" ht="15" customHeight="1" x14ac:dyDescent="0.2"/>
    <row r="55" s="38" customFormat="1" ht="15" customHeight="1" x14ac:dyDescent="0.2"/>
    <row r="56" s="38" customFormat="1" ht="15" customHeight="1" x14ac:dyDescent="0.2"/>
    <row r="57" s="38" customFormat="1" ht="15" customHeight="1" x14ac:dyDescent="0.2"/>
    <row r="58" s="10" customFormat="1" x14ac:dyDescent="0.2"/>
  </sheetData>
  <mergeCells count="24">
    <mergeCell ref="B23:E23"/>
    <mergeCell ref="F21:G21"/>
    <mergeCell ref="F44:G44"/>
    <mergeCell ref="B45:D45"/>
    <mergeCell ref="F45:G45"/>
    <mergeCell ref="B24:E24"/>
    <mergeCell ref="F24:G24"/>
    <mergeCell ref="B30:E30"/>
    <mergeCell ref="F26:G26"/>
    <mergeCell ref="F30:G30"/>
    <mergeCell ref="B26:E26"/>
    <mergeCell ref="F22:G22"/>
    <mergeCell ref="F18:G18"/>
    <mergeCell ref="B19:E19"/>
    <mergeCell ref="F19:G19"/>
    <mergeCell ref="B20:E20"/>
    <mergeCell ref="F20:G20"/>
    <mergeCell ref="B18:E18"/>
    <mergeCell ref="B10:D10"/>
    <mergeCell ref="B11:D11"/>
    <mergeCell ref="B12:D12"/>
    <mergeCell ref="B13:D13"/>
    <mergeCell ref="B22:E22"/>
    <mergeCell ref="B21:E21"/>
  </mergeCells>
  <phoneticPr fontId="8" type="noConversion"/>
  <hyperlinks>
    <hyperlink ref="G4" r:id="rId1" xr:uid="{B98A904E-D93C-4101-B035-9A661B840067}"/>
  </hyperlinks>
  <pageMargins left="0.78740157480314965" right="0.78740157480314965" top="0.98425196850393704" bottom="0.98425196850393704" header="0.51181102362204722" footer="0.51181102362204722"/>
  <pageSetup paperSize="9" scale="80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6F84-ADDC-4EB8-B389-3E1E9D48E625}">
  <sheetPr>
    <pageSetUpPr fitToPage="1"/>
  </sheetPr>
  <dimension ref="A1:I91"/>
  <sheetViews>
    <sheetView tabSelected="1" view="pageBreakPreview" topLeftCell="A7" zoomScaleNormal="100" zoomScaleSheetLayoutView="100" workbookViewId="0">
      <selection activeCell="K12" sqref="K12"/>
    </sheetView>
  </sheetViews>
  <sheetFormatPr defaultColWidth="9.140625" defaultRowHeight="12.75" x14ac:dyDescent="0.2"/>
  <cols>
    <col min="1" max="1" width="11.85546875" style="2" bestFit="1" customWidth="1"/>
    <col min="2" max="2" width="20.7109375" style="2" customWidth="1"/>
    <col min="3" max="3" width="71" style="2" customWidth="1"/>
    <col min="4" max="4" width="6.140625" style="2" bestFit="1" customWidth="1"/>
    <col min="5" max="5" width="5" style="2" bestFit="1" customWidth="1"/>
    <col min="6" max="6" width="15" style="52" customWidth="1"/>
    <col min="7" max="7" width="14.28515625" style="52" bestFit="1" customWidth="1"/>
    <col min="8" max="8" width="9.140625" style="2"/>
    <col min="9" max="9" width="13.28515625" style="2" bestFit="1" customWidth="1"/>
    <col min="10" max="16384" width="9.140625" style="2"/>
  </cols>
  <sheetData>
    <row r="1" spans="1:7" s="45" customFormat="1" x14ac:dyDescent="0.2">
      <c r="A1" s="108"/>
      <c r="B1" s="109"/>
      <c r="C1" s="109"/>
      <c r="D1" s="109"/>
      <c r="E1" s="109"/>
      <c r="F1" s="109"/>
      <c r="G1" s="109"/>
    </row>
    <row r="2" spans="1:7" s="45" customFormat="1" x14ac:dyDescent="0.2">
      <c r="A2" s="109"/>
      <c r="B2" s="109"/>
      <c r="C2" s="109"/>
      <c r="D2" s="109"/>
      <c r="E2" s="109"/>
      <c r="F2" s="109"/>
      <c r="G2" s="109"/>
    </row>
    <row r="3" spans="1:7" s="45" customFormat="1" x14ac:dyDescent="0.2">
      <c r="A3" s="109"/>
      <c r="B3" s="109"/>
      <c r="C3" s="109"/>
      <c r="D3" s="109"/>
      <c r="E3" s="109"/>
      <c r="F3" s="109"/>
      <c r="G3" s="109"/>
    </row>
    <row r="4" spans="1:7" s="45" customFormat="1" x14ac:dyDescent="0.2">
      <c r="A4" s="109"/>
      <c r="B4" s="109"/>
      <c r="C4" s="109"/>
      <c r="D4" s="109"/>
      <c r="E4" s="109"/>
      <c r="F4" s="109"/>
      <c r="G4" s="109"/>
    </row>
    <row r="5" spans="1:7" s="45" customFormat="1" x14ac:dyDescent="0.2">
      <c r="A5" s="109"/>
      <c r="B5" s="109"/>
      <c r="C5" s="109"/>
      <c r="D5" s="109"/>
      <c r="E5" s="109"/>
      <c r="F5" s="109"/>
      <c r="G5" s="109"/>
    </row>
    <row r="6" spans="1:7" s="45" customFormat="1" ht="2.25" customHeight="1" x14ac:dyDescent="0.2"/>
    <row r="7" spans="1:7" s="45" customFormat="1" ht="32.25" customHeight="1" thickBot="1" x14ac:dyDescent="0.25">
      <c r="A7" s="114" t="s">
        <v>9</v>
      </c>
      <c r="B7" s="114"/>
      <c r="C7" s="46" t="s">
        <v>33</v>
      </c>
    </row>
    <row r="8" spans="1:7" ht="13.5" thickBot="1" x14ac:dyDescent="0.25">
      <c r="A8" s="47" t="s">
        <v>8</v>
      </c>
      <c r="B8" s="48" t="s">
        <v>0</v>
      </c>
      <c r="C8" s="48" t="s">
        <v>1</v>
      </c>
      <c r="D8" s="48" t="s">
        <v>2</v>
      </c>
      <c r="E8" s="48" t="s">
        <v>3</v>
      </c>
      <c r="F8" s="49" t="s">
        <v>4</v>
      </c>
      <c r="G8" s="50" t="s">
        <v>5</v>
      </c>
    </row>
    <row r="9" spans="1:7" x14ac:dyDescent="0.2">
      <c r="A9" s="115"/>
      <c r="B9" s="116"/>
      <c r="C9" s="116"/>
      <c r="D9" s="116"/>
      <c r="E9" s="116"/>
      <c r="F9" s="116"/>
      <c r="G9" s="117"/>
    </row>
    <row r="10" spans="1:7" ht="15.75" x14ac:dyDescent="0.25">
      <c r="A10" s="118" t="s">
        <v>32</v>
      </c>
      <c r="B10" s="119"/>
      <c r="C10" s="119"/>
      <c r="D10" s="119"/>
      <c r="E10" s="119"/>
      <c r="F10" s="119"/>
      <c r="G10" s="120"/>
    </row>
    <row r="11" spans="1:7" x14ac:dyDescent="0.2">
      <c r="A11" s="75"/>
      <c r="B11" s="76"/>
      <c r="C11" s="76" t="s">
        <v>50</v>
      </c>
      <c r="D11" s="76"/>
      <c r="E11" s="76"/>
      <c r="F11" s="76"/>
      <c r="G11" s="71">
        <f>SUM(G13:G33)</f>
        <v>0</v>
      </c>
    </row>
    <row r="12" spans="1:7" x14ac:dyDescent="0.2">
      <c r="A12" s="121" t="s">
        <v>10</v>
      </c>
      <c r="B12" s="122"/>
      <c r="C12" s="122"/>
      <c r="D12" s="122"/>
      <c r="E12" s="122"/>
      <c r="F12" s="76"/>
      <c r="G12" s="77"/>
    </row>
    <row r="13" spans="1:7" x14ac:dyDescent="0.2">
      <c r="A13" s="3"/>
      <c r="B13" s="1"/>
      <c r="C13" s="78" t="s">
        <v>49</v>
      </c>
      <c r="D13" s="68" t="s">
        <v>6</v>
      </c>
      <c r="E13" s="56">
        <v>1</v>
      </c>
      <c r="F13" s="54"/>
      <c r="G13" s="55">
        <f t="shared" ref="G13:G33" si="0">(F13*E13)</f>
        <v>0</v>
      </c>
    </row>
    <row r="14" spans="1:7" x14ac:dyDescent="0.2">
      <c r="A14" s="3"/>
      <c r="B14" s="1"/>
      <c r="C14" s="78" t="s">
        <v>100</v>
      </c>
      <c r="D14" s="56" t="s">
        <v>6</v>
      </c>
      <c r="E14" s="56">
        <v>1</v>
      </c>
      <c r="F14" s="54"/>
      <c r="G14" s="55">
        <f t="shared" si="0"/>
        <v>0</v>
      </c>
    </row>
    <row r="15" spans="1:7" x14ac:dyDescent="0.2">
      <c r="A15" s="3"/>
      <c r="B15" s="1"/>
      <c r="C15" s="78" t="s">
        <v>38</v>
      </c>
      <c r="D15" s="68" t="s">
        <v>6</v>
      </c>
      <c r="E15" s="56">
        <v>2</v>
      </c>
      <c r="F15" s="54"/>
      <c r="G15" s="55">
        <f t="shared" si="0"/>
        <v>0</v>
      </c>
    </row>
    <row r="16" spans="1:7" x14ac:dyDescent="0.2">
      <c r="A16" s="3"/>
      <c r="B16" s="1"/>
      <c r="C16" s="78" t="s">
        <v>36</v>
      </c>
      <c r="D16" s="1" t="s">
        <v>6</v>
      </c>
      <c r="E16" s="1">
        <v>1</v>
      </c>
      <c r="F16" s="54"/>
      <c r="G16" s="55">
        <f t="shared" si="0"/>
        <v>0</v>
      </c>
    </row>
    <row r="17" spans="1:7" x14ac:dyDescent="0.2">
      <c r="A17" s="3"/>
      <c r="B17" s="1"/>
      <c r="C17" s="78" t="s">
        <v>45</v>
      </c>
      <c r="D17" s="68" t="s">
        <v>6</v>
      </c>
      <c r="E17" s="1">
        <v>5</v>
      </c>
      <c r="F17" s="54"/>
      <c r="G17" s="55">
        <f t="shared" si="0"/>
        <v>0</v>
      </c>
    </row>
    <row r="18" spans="1:7" x14ac:dyDescent="0.2">
      <c r="A18" s="62"/>
      <c r="B18" s="1"/>
      <c r="C18" s="78" t="s">
        <v>37</v>
      </c>
      <c r="D18" s="1" t="s">
        <v>6</v>
      </c>
      <c r="E18" s="1">
        <v>2</v>
      </c>
      <c r="F18" s="54"/>
      <c r="G18" s="55">
        <f t="shared" si="0"/>
        <v>0</v>
      </c>
    </row>
    <row r="19" spans="1:7" x14ac:dyDescent="0.2">
      <c r="A19" s="62"/>
      <c r="B19" s="1"/>
      <c r="C19" s="78" t="s">
        <v>48</v>
      </c>
      <c r="D19" s="68" t="s">
        <v>6</v>
      </c>
      <c r="E19" s="1">
        <v>2</v>
      </c>
      <c r="F19" s="54"/>
      <c r="G19" s="55">
        <f t="shared" si="0"/>
        <v>0</v>
      </c>
    </row>
    <row r="20" spans="1:7" x14ac:dyDescent="0.2">
      <c r="A20" s="62"/>
      <c r="B20" s="1"/>
      <c r="C20" s="78" t="s">
        <v>46</v>
      </c>
      <c r="D20" s="68" t="s">
        <v>6</v>
      </c>
      <c r="E20" s="1">
        <v>2</v>
      </c>
      <c r="F20" s="54"/>
      <c r="G20" s="55">
        <f t="shared" si="0"/>
        <v>0</v>
      </c>
    </row>
    <row r="21" spans="1:7" x14ac:dyDescent="0.2">
      <c r="A21" s="62"/>
      <c r="B21" s="1"/>
      <c r="C21" s="78" t="s">
        <v>47</v>
      </c>
      <c r="D21" s="68" t="s">
        <v>6</v>
      </c>
      <c r="E21" s="1">
        <v>2</v>
      </c>
      <c r="F21" s="54"/>
      <c r="G21" s="55">
        <f t="shared" si="0"/>
        <v>0</v>
      </c>
    </row>
    <row r="22" spans="1:7" x14ac:dyDescent="0.2">
      <c r="A22" s="62"/>
      <c r="B22" s="1"/>
      <c r="C22" s="78" t="s">
        <v>78</v>
      </c>
      <c r="D22" s="68" t="s">
        <v>6</v>
      </c>
      <c r="E22" s="1">
        <v>2</v>
      </c>
      <c r="F22" s="54"/>
      <c r="G22" s="55">
        <f t="shared" si="0"/>
        <v>0</v>
      </c>
    </row>
    <row r="23" spans="1:7" x14ac:dyDescent="0.2">
      <c r="A23" s="62"/>
      <c r="B23" s="1"/>
      <c r="C23" s="78" t="s">
        <v>79</v>
      </c>
      <c r="D23" s="68" t="s">
        <v>6</v>
      </c>
      <c r="E23" s="1">
        <v>1</v>
      </c>
      <c r="F23" s="54"/>
      <c r="G23" s="55">
        <f t="shared" si="0"/>
        <v>0</v>
      </c>
    </row>
    <row r="24" spans="1:7" x14ac:dyDescent="0.2">
      <c r="A24" s="62"/>
      <c r="B24" s="1"/>
      <c r="C24" s="78" t="s">
        <v>44</v>
      </c>
      <c r="D24" s="1" t="s">
        <v>6</v>
      </c>
      <c r="E24" s="1">
        <v>1</v>
      </c>
      <c r="F24" s="54"/>
      <c r="G24" s="55">
        <f t="shared" si="0"/>
        <v>0</v>
      </c>
    </row>
    <row r="25" spans="1:7" x14ac:dyDescent="0.2">
      <c r="A25" s="62"/>
      <c r="B25" s="1"/>
      <c r="C25" s="78" t="s">
        <v>80</v>
      </c>
      <c r="D25" s="1" t="s">
        <v>6</v>
      </c>
      <c r="E25" s="1">
        <v>1</v>
      </c>
      <c r="F25" s="54"/>
      <c r="G25" s="55">
        <f t="shared" ref="G25" si="1">(F25*E25)</f>
        <v>0</v>
      </c>
    </row>
    <row r="26" spans="1:7" x14ac:dyDescent="0.2">
      <c r="A26" s="62"/>
      <c r="B26" s="1"/>
      <c r="C26" s="78" t="s">
        <v>81</v>
      </c>
      <c r="D26" s="1" t="s">
        <v>6</v>
      </c>
      <c r="E26" s="1">
        <v>1</v>
      </c>
      <c r="F26" s="54"/>
      <c r="G26" s="55">
        <f t="shared" ref="G26" si="2">(F26*E26)</f>
        <v>0</v>
      </c>
    </row>
    <row r="27" spans="1:7" x14ac:dyDescent="0.2">
      <c r="A27" s="62"/>
      <c r="B27" s="1"/>
      <c r="C27" s="78" t="s">
        <v>60</v>
      </c>
      <c r="D27" s="68" t="s">
        <v>6</v>
      </c>
      <c r="E27" s="1">
        <v>1</v>
      </c>
      <c r="F27" s="54"/>
      <c r="G27" s="55">
        <f t="shared" si="0"/>
        <v>0</v>
      </c>
    </row>
    <row r="28" spans="1:7" x14ac:dyDescent="0.2">
      <c r="A28" s="62"/>
      <c r="B28" s="1"/>
      <c r="C28" s="78" t="s">
        <v>39</v>
      </c>
      <c r="D28" s="1" t="s">
        <v>6</v>
      </c>
      <c r="E28" s="1">
        <v>2</v>
      </c>
      <c r="F28" s="54"/>
      <c r="G28" s="55">
        <f t="shared" si="0"/>
        <v>0</v>
      </c>
    </row>
    <row r="29" spans="1:7" x14ac:dyDescent="0.2">
      <c r="A29" s="62"/>
      <c r="B29" s="1"/>
      <c r="C29" s="78" t="s">
        <v>40</v>
      </c>
      <c r="D29" s="68" t="s">
        <v>6</v>
      </c>
      <c r="E29" s="1">
        <v>6</v>
      </c>
      <c r="F29" s="54"/>
      <c r="G29" s="55">
        <f t="shared" si="0"/>
        <v>0</v>
      </c>
    </row>
    <row r="30" spans="1:7" x14ac:dyDescent="0.2">
      <c r="A30" s="62"/>
      <c r="B30" s="1"/>
      <c r="C30" s="78" t="s">
        <v>41</v>
      </c>
      <c r="D30" s="68" t="s">
        <v>6</v>
      </c>
      <c r="E30" s="1">
        <v>14</v>
      </c>
      <c r="F30" s="54"/>
      <c r="G30" s="55">
        <f t="shared" si="0"/>
        <v>0</v>
      </c>
    </row>
    <row r="31" spans="1:7" x14ac:dyDescent="0.2">
      <c r="A31" s="62"/>
      <c r="B31" s="1"/>
      <c r="C31" s="78" t="s">
        <v>61</v>
      </c>
      <c r="D31" s="68" t="s">
        <v>6</v>
      </c>
      <c r="E31" s="1">
        <v>1</v>
      </c>
      <c r="F31" s="54"/>
      <c r="G31" s="55">
        <f t="shared" si="0"/>
        <v>0</v>
      </c>
    </row>
    <row r="32" spans="1:7" x14ac:dyDescent="0.2">
      <c r="A32" s="62"/>
      <c r="B32" s="1"/>
      <c r="C32" s="78" t="s">
        <v>42</v>
      </c>
      <c r="D32" s="68" t="s">
        <v>6</v>
      </c>
      <c r="E32" s="1">
        <v>1</v>
      </c>
      <c r="F32" s="54"/>
      <c r="G32" s="55">
        <f t="shared" si="0"/>
        <v>0</v>
      </c>
    </row>
    <row r="33" spans="1:7" x14ac:dyDescent="0.2">
      <c r="A33" s="62"/>
      <c r="B33" s="1"/>
      <c r="C33" s="78" t="s">
        <v>43</v>
      </c>
      <c r="D33" s="1" t="s">
        <v>6</v>
      </c>
      <c r="E33" s="1">
        <v>1</v>
      </c>
      <c r="F33" s="54"/>
      <c r="G33" s="55">
        <f t="shared" si="0"/>
        <v>0</v>
      </c>
    </row>
    <row r="34" spans="1:7" ht="15.75" x14ac:dyDescent="0.25">
      <c r="A34" s="118" t="s">
        <v>51</v>
      </c>
      <c r="B34" s="119"/>
      <c r="C34" s="119"/>
      <c r="D34" s="119"/>
      <c r="E34" s="119"/>
      <c r="F34" s="119"/>
      <c r="G34" s="120"/>
    </row>
    <row r="35" spans="1:7" x14ac:dyDescent="0.2">
      <c r="A35" s="75"/>
      <c r="B35" s="76"/>
      <c r="C35" s="76" t="s">
        <v>52</v>
      </c>
      <c r="D35" s="76"/>
      <c r="E35" s="76"/>
      <c r="F35" s="76"/>
      <c r="G35" s="71">
        <f>SUM(G37:G38)</f>
        <v>0</v>
      </c>
    </row>
    <row r="36" spans="1:7" x14ac:dyDescent="0.2">
      <c r="A36" s="121" t="s">
        <v>10</v>
      </c>
      <c r="B36" s="122"/>
      <c r="C36" s="122"/>
      <c r="D36" s="122"/>
      <c r="E36" s="122"/>
      <c r="F36" s="76"/>
      <c r="G36" s="71"/>
    </row>
    <row r="37" spans="1:7" ht="33.75" x14ac:dyDescent="0.2">
      <c r="A37" s="62"/>
      <c r="B37" s="1"/>
      <c r="C37" s="78" t="s">
        <v>53</v>
      </c>
      <c r="D37" s="63" t="s">
        <v>6</v>
      </c>
      <c r="E37" s="1">
        <v>1</v>
      </c>
      <c r="F37" s="54"/>
      <c r="G37" s="55">
        <f>E37*F37</f>
        <v>0</v>
      </c>
    </row>
    <row r="38" spans="1:7" x14ac:dyDescent="0.2">
      <c r="A38" s="62"/>
      <c r="B38" s="1"/>
      <c r="C38" s="78" t="s">
        <v>59</v>
      </c>
      <c r="D38" s="63" t="s">
        <v>6</v>
      </c>
      <c r="E38" s="1">
        <v>1</v>
      </c>
      <c r="F38" s="54"/>
      <c r="G38" s="55">
        <f>E38*F38</f>
        <v>0</v>
      </c>
    </row>
    <row r="39" spans="1:7" ht="15.75" x14ac:dyDescent="0.25">
      <c r="A39" s="118" t="s">
        <v>35</v>
      </c>
      <c r="B39" s="119"/>
      <c r="C39" s="119"/>
      <c r="D39" s="119"/>
      <c r="E39" s="119"/>
      <c r="F39" s="119"/>
      <c r="G39" s="120"/>
    </row>
    <row r="40" spans="1:7" x14ac:dyDescent="0.2">
      <c r="A40" s="75"/>
      <c r="B40" s="76"/>
      <c r="C40" s="76" t="s">
        <v>70</v>
      </c>
      <c r="D40" s="76"/>
      <c r="E40" s="76"/>
      <c r="F40" s="76"/>
      <c r="G40" s="71">
        <f>SUM(G42:G65)</f>
        <v>0</v>
      </c>
    </row>
    <row r="41" spans="1:7" x14ac:dyDescent="0.2">
      <c r="A41" s="121" t="s">
        <v>10</v>
      </c>
      <c r="B41" s="122"/>
      <c r="C41" s="122"/>
      <c r="D41" s="122"/>
      <c r="E41" s="122"/>
      <c r="F41" s="76"/>
      <c r="G41" s="77"/>
    </row>
    <row r="42" spans="1:7" ht="13.5" customHeight="1" x14ac:dyDescent="0.2">
      <c r="A42" s="3"/>
      <c r="B42" s="1"/>
      <c r="C42" s="61" t="s">
        <v>65</v>
      </c>
      <c r="D42" s="68" t="s">
        <v>6</v>
      </c>
      <c r="E42" s="56">
        <v>26</v>
      </c>
      <c r="F42" s="54"/>
      <c r="G42" s="55">
        <f>(F42*E42)</f>
        <v>0</v>
      </c>
    </row>
    <row r="43" spans="1:7" x14ac:dyDescent="0.2">
      <c r="A43" s="3"/>
      <c r="B43" s="1"/>
      <c r="C43" s="64" t="s">
        <v>73</v>
      </c>
      <c r="D43" s="68" t="s">
        <v>6</v>
      </c>
      <c r="E43" s="56">
        <v>26</v>
      </c>
      <c r="F43" s="54"/>
      <c r="G43" s="55">
        <f>(F43*E43)</f>
        <v>0</v>
      </c>
    </row>
    <row r="44" spans="1:7" ht="13.5" customHeight="1" x14ac:dyDescent="0.2">
      <c r="A44" s="3"/>
      <c r="B44" s="1"/>
      <c r="C44" s="61" t="s">
        <v>64</v>
      </c>
      <c r="D44" s="56" t="s">
        <v>6</v>
      </c>
      <c r="E44" s="56">
        <v>4</v>
      </c>
      <c r="F44" s="54"/>
      <c r="G44" s="55">
        <f>(F44*E44)</f>
        <v>0</v>
      </c>
    </row>
    <row r="45" spans="1:7" x14ac:dyDescent="0.2">
      <c r="A45" s="3"/>
      <c r="B45" s="1"/>
      <c r="C45" s="64" t="s">
        <v>31</v>
      </c>
      <c r="D45" s="56" t="s">
        <v>6</v>
      </c>
      <c r="E45" s="56">
        <v>4</v>
      </c>
      <c r="F45" s="54"/>
      <c r="G45" s="55">
        <f t="shared" ref="G45:G46" si="3">(F45*E45)</f>
        <v>0</v>
      </c>
    </row>
    <row r="46" spans="1:7" ht="13.5" customHeight="1" x14ac:dyDescent="0.2">
      <c r="A46" s="3"/>
      <c r="B46" s="1"/>
      <c r="C46" s="61" t="s">
        <v>63</v>
      </c>
      <c r="D46" s="68" t="s">
        <v>6</v>
      </c>
      <c r="E46" s="56">
        <v>2</v>
      </c>
      <c r="F46" s="54"/>
      <c r="G46" s="55">
        <f t="shared" si="3"/>
        <v>0</v>
      </c>
    </row>
    <row r="47" spans="1:7" x14ac:dyDescent="0.2">
      <c r="A47" s="3"/>
      <c r="B47" s="1"/>
      <c r="C47" s="64" t="s">
        <v>58</v>
      </c>
      <c r="D47" s="68" t="s">
        <v>6</v>
      </c>
      <c r="E47" s="56">
        <v>2</v>
      </c>
      <c r="F47" s="54"/>
      <c r="G47" s="55">
        <f t="shared" ref="G47:G49" si="4">(F47*E47)</f>
        <v>0</v>
      </c>
    </row>
    <row r="48" spans="1:7" ht="13.5" customHeight="1" x14ac:dyDescent="0.2">
      <c r="A48" s="3"/>
      <c r="B48" s="1"/>
      <c r="C48" s="61" t="s">
        <v>74</v>
      </c>
      <c r="D48" s="68" t="s">
        <v>7</v>
      </c>
      <c r="E48" s="56">
        <v>160</v>
      </c>
      <c r="F48" s="54"/>
      <c r="G48" s="55">
        <f t="shared" si="4"/>
        <v>0</v>
      </c>
    </row>
    <row r="49" spans="1:7" x14ac:dyDescent="0.2">
      <c r="A49" s="3"/>
      <c r="B49" s="1"/>
      <c r="C49" s="64" t="s">
        <v>54</v>
      </c>
      <c r="D49" s="68" t="s">
        <v>7</v>
      </c>
      <c r="E49" s="56">
        <v>160</v>
      </c>
      <c r="F49" s="54"/>
      <c r="G49" s="55">
        <f t="shared" si="4"/>
        <v>0</v>
      </c>
    </row>
    <row r="50" spans="1:7" ht="13.5" customHeight="1" x14ac:dyDescent="0.2">
      <c r="A50" s="3"/>
      <c r="B50" s="1"/>
      <c r="C50" s="61" t="s">
        <v>62</v>
      </c>
      <c r="D50" s="56" t="s">
        <v>7</v>
      </c>
      <c r="E50" s="56">
        <v>15</v>
      </c>
      <c r="F50" s="54"/>
      <c r="G50" s="55">
        <f>(F50*E50)</f>
        <v>0</v>
      </c>
    </row>
    <row r="51" spans="1:7" x14ac:dyDescent="0.2">
      <c r="A51" s="3"/>
      <c r="B51" s="1"/>
      <c r="C51" s="64" t="s">
        <v>55</v>
      </c>
      <c r="D51" s="56" t="s">
        <v>7</v>
      </c>
      <c r="E51" s="56">
        <v>160</v>
      </c>
      <c r="F51" s="54"/>
      <c r="G51" s="55">
        <f>(F51*E51)</f>
        <v>0</v>
      </c>
    </row>
    <row r="52" spans="1:7" x14ac:dyDescent="0.2">
      <c r="A52" s="3"/>
      <c r="B52" s="1"/>
      <c r="C52" s="61" t="s">
        <v>77</v>
      </c>
      <c r="D52" s="56" t="s">
        <v>6</v>
      </c>
      <c r="E52" s="56">
        <v>90</v>
      </c>
      <c r="F52" s="54"/>
      <c r="G52" s="55">
        <f>(F52*E52)</f>
        <v>0</v>
      </c>
    </row>
    <row r="53" spans="1:7" x14ac:dyDescent="0.2">
      <c r="A53" s="3"/>
      <c r="B53" s="1"/>
      <c r="C53" s="64" t="s">
        <v>76</v>
      </c>
      <c r="D53" s="56" t="s">
        <v>6</v>
      </c>
      <c r="E53" s="56">
        <v>90</v>
      </c>
      <c r="F53" s="54"/>
      <c r="G53" s="55">
        <f>(F53*E53)</f>
        <v>0</v>
      </c>
    </row>
    <row r="54" spans="1:7" x14ac:dyDescent="0.2">
      <c r="A54" s="3"/>
      <c r="B54" s="1"/>
      <c r="C54" s="61" t="s">
        <v>77</v>
      </c>
      <c r="D54" s="56" t="s">
        <v>6</v>
      </c>
      <c r="E54" s="1">
        <v>130</v>
      </c>
      <c r="F54" s="54"/>
      <c r="G54" s="55">
        <f t="shared" ref="G54:G55" si="5">(F54*E54)</f>
        <v>0</v>
      </c>
    </row>
    <row r="55" spans="1:7" x14ac:dyDescent="0.2">
      <c r="A55" s="3"/>
      <c r="B55" s="1"/>
      <c r="C55" s="64" t="s">
        <v>75</v>
      </c>
      <c r="D55" s="56" t="s">
        <v>6</v>
      </c>
      <c r="E55" s="83">
        <v>130</v>
      </c>
      <c r="F55" s="54"/>
      <c r="G55" s="55">
        <f t="shared" si="5"/>
        <v>0</v>
      </c>
    </row>
    <row r="56" spans="1:7" x14ac:dyDescent="0.2">
      <c r="A56" s="3"/>
      <c r="B56" s="1"/>
      <c r="C56" s="61" t="s">
        <v>77</v>
      </c>
      <c r="D56" s="56" t="s">
        <v>7</v>
      </c>
      <c r="E56" s="56">
        <v>80</v>
      </c>
      <c r="F56" s="54"/>
      <c r="G56" s="55">
        <f t="shared" ref="G56:G63" si="6">(F56*E56)</f>
        <v>0</v>
      </c>
    </row>
    <row r="57" spans="1:7" x14ac:dyDescent="0.2">
      <c r="A57" s="3"/>
      <c r="B57" s="1"/>
      <c r="C57" s="64" t="s">
        <v>72</v>
      </c>
      <c r="D57" s="56" t="s">
        <v>7</v>
      </c>
      <c r="E57" s="56">
        <v>80</v>
      </c>
      <c r="F57" s="54"/>
      <c r="G57" s="55">
        <f t="shared" si="6"/>
        <v>0</v>
      </c>
    </row>
    <row r="58" spans="1:7" x14ac:dyDescent="0.2">
      <c r="A58" s="3"/>
      <c r="B58" s="1"/>
      <c r="C58" s="1" t="s">
        <v>67</v>
      </c>
      <c r="D58" s="56" t="s">
        <v>7</v>
      </c>
      <c r="E58" s="56">
        <v>20</v>
      </c>
      <c r="F58" s="54"/>
      <c r="G58" s="55">
        <f t="shared" si="6"/>
        <v>0</v>
      </c>
    </row>
    <row r="59" spans="1:7" x14ac:dyDescent="0.2">
      <c r="A59" s="3"/>
      <c r="B59" s="1"/>
      <c r="C59" s="65" t="s">
        <v>56</v>
      </c>
      <c r="D59" s="51" t="s">
        <v>7</v>
      </c>
      <c r="E59" s="51">
        <v>20</v>
      </c>
      <c r="F59" s="66"/>
      <c r="G59" s="67">
        <f t="shared" si="6"/>
        <v>0</v>
      </c>
    </row>
    <row r="60" spans="1:7" x14ac:dyDescent="0.2">
      <c r="A60" s="3"/>
      <c r="B60" s="1"/>
      <c r="C60" s="1" t="s">
        <v>68</v>
      </c>
      <c r="D60" s="81" t="s">
        <v>7</v>
      </c>
      <c r="E60" s="81">
        <v>15</v>
      </c>
      <c r="F60" s="80"/>
      <c r="G60" s="82">
        <f t="shared" si="6"/>
        <v>0</v>
      </c>
    </row>
    <row r="61" spans="1:7" x14ac:dyDescent="0.2">
      <c r="A61" s="3"/>
      <c r="B61" s="1"/>
      <c r="C61" s="65" t="s">
        <v>66</v>
      </c>
      <c r="D61" s="51" t="s">
        <v>7</v>
      </c>
      <c r="E61" s="51">
        <v>150</v>
      </c>
      <c r="F61" s="66"/>
      <c r="G61" s="67">
        <f t="shared" si="6"/>
        <v>0</v>
      </c>
    </row>
    <row r="62" spans="1:7" x14ac:dyDescent="0.2">
      <c r="A62" s="3"/>
      <c r="B62" s="1"/>
      <c r="C62" s="1" t="s">
        <v>69</v>
      </c>
      <c r="D62" s="51" t="s">
        <v>7</v>
      </c>
      <c r="E62" s="51">
        <v>300</v>
      </c>
      <c r="F62" s="66"/>
      <c r="G62" s="67">
        <f t="shared" si="6"/>
        <v>0</v>
      </c>
    </row>
    <row r="63" spans="1:7" x14ac:dyDescent="0.2">
      <c r="A63" s="3"/>
      <c r="B63" s="1"/>
      <c r="C63" s="79" t="s">
        <v>57</v>
      </c>
      <c r="D63" s="51" t="s">
        <v>7</v>
      </c>
      <c r="E63" s="51">
        <v>300</v>
      </c>
      <c r="F63" s="66"/>
      <c r="G63" s="67">
        <f t="shared" si="6"/>
        <v>0</v>
      </c>
    </row>
    <row r="64" spans="1:7" ht="15.75" customHeight="1" x14ac:dyDescent="0.2">
      <c r="A64" s="3"/>
      <c r="B64" s="1"/>
      <c r="C64" s="59" t="s">
        <v>71</v>
      </c>
      <c r="D64" s="57" t="s">
        <v>6</v>
      </c>
      <c r="E64" s="1">
        <v>1</v>
      </c>
      <c r="F64" s="54"/>
      <c r="G64" s="67">
        <f t="shared" ref="G64" si="7">(F64*E64)</f>
        <v>0</v>
      </c>
    </row>
    <row r="65" spans="1:7" x14ac:dyDescent="0.2">
      <c r="A65" s="62"/>
      <c r="B65" s="1"/>
      <c r="C65" s="85" t="s">
        <v>30</v>
      </c>
      <c r="D65" s="57" t="s">
        <v>6</v>
      </c>
      <c r="E65" s="1">
        <v>1</v>
      </c>
      <c r="F65" s="54"/>
      <c r="G65" s="55">
        <f>(F65*E65)</f>
        <v>0</v>
      </c>
    </row>
    <row r="66" spans="1:7" ht="15.75" x14ac:dyDescent="0.25">
      <c r="A66" s="118" t="s">
        <v>95</v>
      </c>
      <c r="B66" s="119"/>
      <c r="C66" s="119"/>
      <c r="D66" s="119"/>
      <c r="E66" s="119"/>
      <c r="F66" s="119"/>
      <c r="G66" s="120"/>
    </row>
    <row r="67" spans="1:7" x14ac:dyDescent="0.2">
      <c r="A67" s="75"/>
      <c r="B67" s="76"/>
      <c r="C67" s="76" t="s">
        <v>96</v>
      </c>
      <c r="D67" s="76"/>
      <c r="E67" s="76"/>
      <c r="F67" s="76"/>
      <c r="G67" s="71">
        <f>SUM(G69:G81)</f>
        <v>0</v>
      </c>
    </row>
    <row r="68" spans="1:7" x14ac:dyDescent="0.2">
      <c r="A68" s="121" t="s">
        <v>10</v>
      </c>
      <c r="B68" s="122"/>
      <c r="C68" s="122"/>
      <c r="D68" s="122"/>
      <c r="E68" s="122"/>
      <c r="F68" s="70"/>
      <c r="G68" s="86"/>
    </row>
    <row r="69" spans="1:7" x14ac:dyDescent="0.2">
      <c r="A69" s="62"/>
      <c r="B69" s="84"/>
      <c r="C69" s="78" t="s">
        <v>82</v>
      </c>
      <c r="D69" s="57" t="s">
        <v>6</v>
      </c>
      <c r="E69" s="56">
        <v>35</v>
      </c>
      <c r="F69" s="54"/>
      <c r="G69" s="67">
        <f t="shared" ref="G69:G71" si="8">(F69*E69)</f>
        <v>0</v>
      </c>
    </row>
    <row r="70" spans="1:7" x14ac:dyDescent="0.2">
      <c r="A70" s="62"/>
      <c r="B70" s="84"/>
      <c r="C70" s="78" t="s">
        <v>83</v>
      </c>
      <c r="D70" s="57" t="s">
        <v>6</v>
      </c>
      <c r="E70" s="56">
        <v>1</v>
      </c>
      <c r="F70" s="54"/>
      <c r="G70" s="67">
        <f t="shared" si="8"/>
        <v>0</v>
      </c>
    </row>
    <row r="71" spans="1:7" x14ac:dyDescent="0.2">
      <c r="A71" s="62"/>
      <c r="B71" s="84"/>
      <c r="C71" s="78" t="s">
        <v>84</v>
      </c>
      <c r="D71" s="69" t="s">
        <v>97</v>
      </c>
      <c r="E71" s="1">
        <v>12</v>
      </c>
      <c r="F71" s="54"/>
      <c r="G71" s="67">
        <f t="shared" si="8"/>
        <v>0</v>
      </c>
    </row>
    <row r="72" spans="1:7" x14ac:dyDescent="0.2">
      <c r="A72" s="62"/>
      <c r="B72" s="84"/>
      <c r="C72" s="78" t="s">
        <v>85</v>
      </c>
      <c r="D72" s="56" t="s">
        <v>98</v>
      </c>
      <c r="E72" s="83">
        <v>5</v>
      </c>
      <c r="F72" s="54"/>
      <c r="G72" s="55">
        <f>(F72*E72)</f>
        <v>0</v>
      </c>
    </row>
    <row r="73" spans="1:7" x14ac:dyDescent="0.2">
      <c r="A73" s="62"/>
      <c r="B73" s="84"/>
      <c r="C73" s="78" t="s">
        <v>86</v>
      </c>
      <c r="D73" s="56" t="s">
        <v>6</v>
      </c>
      <c r="E73" s="56">
        <v>1</v>
      </c>
      <c r="F73" s="54"/>
      <c r="G73" s="55">
        <f t="shared" ref="G73:G81" si="9">(F73*E73)</f>
        <v>0</v>
      </c>
    </row>
    <row r="74" spans="1:7" x14ac:dyDescent="0.2">
      <c r="A74" s="62"/>
      <c r="B74" s="84"/>
      <c r="C74" s="78" t="s">
        <v>87</v>
      </c>
      <c r="D74" s="56" t="s">
        <v>99</v>
      </c>
      <c r="E74" s="56">
        <v>8</v>
      </c>
      <c r="F74" s="54"/>
      <c r="G74" s="55">
        <f t="shared" si="9"/>
        <v>0</v>
      </c>
    </row>
    <row r="75" spans="1:7" x14ac:dyDescent="0.2">
      <c r="A75" s="62"/>
      <c r="B75" s="84"/>
      <c r="C75" s="78" t="s">
        <v>88</v>
      </c>
      <c r="D75" s="56" t="s">
        <v>6</v>
      </c>
      <c r="E75" s="56">
        <v>1</v>
      </c>
      <c r="F75" s="54"/>
      <c r="G75" s="55">
        <f t="shared" si="9"/>
        <v>0</v>
      </c>
    </row>
    <row r="76" spans="1:7" x14ac:dyDescent="0.2">
      <c r="A76" s="62"/>
      <c r="B76" s="84"/>
      <c r="C76" s="78" t="s">
        <v>89</v>
      </c>
      <c r="D76" s="56" t="s">
        <v>99</v>
      </c>
      <c r="E76" s="1">
        <v>4</v>
      </c>
      <c r="F76" s="54"/>
      <c r="G76" s="55">
        <f t="shared" si="9"/>
        <v>0</v>
      </c>
    </row>
    <row r="77" spans="1:7" x14ac:dyDescent="0.2">
      <c r="A77" s="62"/>
      <c r="B77" s="84"/>
      <c r="C77" s="78" t="s">
        <v>90</v>
      </c>
      <c r="D77" s="56" t="s">
        <v>6</v>
      </c>
      <c r="E77" s="83">
        <v>12</v>
      </c>
      <c r="F77" s="54"/>
      <c r="G77" s="55">
        <f t="shared" si="9"/>
        <v>0</v>
      </c>
    </row>
    <row r="78" spans="1:7" x14ac:dyDescent="0.2">
      <c r="A78" s="62"/>
      <c r="B78" s="84"/>
      <c r="C78" s="78" t="s">
        <v>91</v>
      </c>
      <c r="D78" s="56" t="s">
        <v>6</v>
      </c>
      <c r="E78" s="83">
        <v>1</v>
      </c>
      <c r="F78" s="54"/>
      <c r="G78" s="55">
        <f t="shared" ref="G78" si="10">(F78*E78)</f>
        <v>0</v>
      </c>
    </row>
    <row r="79" spans="1:7" x14ac:dyDescent="0.2">
      <c r="A79" s="62"/>
      <c r="B79" s="84"/>
      <c r="C79" s="78" t="s">
        <v>92</v>
      </c>
      <c r="D79" s="56" t="s">
        <v>6</v>
      </c>
      <c r="E79" s="56">
        <v>1</v>
      </c>
      <c r="F79" s="54"/>
      <c r="G79" s="55">
        <f t="shared" si="9"/>
        <v>0</v>
      </c>
    </row>
    <row r="80" spans="1:7" x14ac:dyDescent="0.2">
      <c r="A80" s="62"/>
      <c r="B80" s="84"/>
      <c r="C80" s="78" t="s">
        <v>93</v>
      </c>
      <c r="D80" s="56" t="s">
        <v>6</v>
      </c>
      <c r="E80" s="56">
        <v>1</v>
      </c>
      <c r="F80" s="54"/>
      <c r="G80" s="55">
        <f t="shared" si="9"/>
        <v>0</v>
      </c>
    </row>
    <row r="81" spans="1:9" x14ac:dyDescent="0.2">
      <c r="A81" s="62"/>
      <c r="B81" s="84"/>
      <c r="C81" s="78" t="s">
        <v>94</v>
      </c>
      <c r="D81" s="56" t="s">
        <v>6</v>
      </c>
      <c r="E81" s="1">
        <v>8</v>
      </c>
      <c r="F81" s="54"/>
      <c r="G81" s="55">
        <f t="shared" si="9"/>
        <v>0</v>
      </c>
    </row>
    <row r="82" spans="1:9" ht="16.5" thickBot="1" x14ac:dyDescent="0.3">
      <c r="A82" s="118"/>
      <c r="B82" s="119"/>
      <c r="C82" s="119"/>
      <c r="D82" s="119"/>
      <c r="E82" s="119"/>
      <c r="F82" s="119"/>
      <c r="G82" s="120"/>
    </row>
    <row r="83" spans="1:9" ht="21" thickTop="1" x14ac:dyDescent="0.3">
      <c r="A83" s="110" t="s">
        <v>27</v>
      </c>
      <c r="B83" s="111"/>
      <c r="C83" s="112"/>
      <c r="D83" s="113"/>
      <c r="E83" s="112"/>
      <c r="F83" s="123">
        <f>G11+G35+G40+G67</f>
        <v>0</v>
      </c>
      <c r="G83" s="124"/>
      <c r="I83" s="52"/>
    </row>
    <row r="84" spans="1:9" ht="20.25" x14ac:dyDescent="0.3">
      <c r="A84" s="125" t="s">
        <v>11</v>
      </c>
      <c r="B84" s="126"/>
      <c r="C84" s="127"/>
      <c r="D84" s="128"/>
      <c r="E84" s="127"/>
      <c r="F84" s="129">
        <f>0.21*F83</f>
        <v>0</v>
      </c>
      <c r="G84" s="130"/>
    </row>
    <row r="85" spans="1:9" ht="21" thickBot="1" x14ac:dyDescent="0.35">
      <c r="A85" s="131" t="s">
        <v>28</v>
      </c>
      <c r="B85" s="132"/>
      <c r="C85" s="133"/>
      <c r="D85" s="134"/>
      <c r="E85" s="133"/>
      <c r="F85" s="135">
        <f>SUM(F83:G84)</f>
        <v>0</v>
      </c>
      <c r="G85" s="136"/>
    </row>
    <row r="87" spans="1:9" x14ac:dyDescent="0.2">
      <c r="B87" s="58"/>
    </row>
    <row r="88" spans="1:9" x14ac:dyDescent="0.2">
      <c r="B88" s="58"/>
    </row>
    <row r="90" spans="1:9" x14ac:dyDescent="0.2">
      <c r="B90" s="53"/>
      <c r="E90" s="52"/>
      <c r="G90" s="2"/>
    </row>
    <row r="91" spans="1:9" x14ac:dyDescent="0.2">
      <c r="B91" s="53"/>
    </row>
  </sheetData>
  <mergeCells count="21">
    <mergeCell ref="A84:C84"/>
    <mergeCell ref="D84:E84"/>
    <mergeCell ref="F84:G84"/>
    <mergeCell ref="A85:C85"/>
    <mergeCell ref="D85:E85"/>
    <mergeCell ref="F85:G85"/>
    <mergeCell ref="A1:G5"/>
    <mergeCell ref="A83:C83"/>
    <mergeCell ref="D83:E83"/>
    <mergeCell ref="A7:B7"/>
    <mergeCell ref="A9:G9"/>
    <mergeCell ref="A10:G10"/>
    <mergeCell ref="A12:E12"/>
    <mergeCell ref="F83:G83"/>
    <mergeCell ref="A39:G39"/>
    <mergeCell ref="A41:E41"/>
    <mergeCell ref="A82:G82"/>
    <mergeCell ref="A34:G34"/>
    <mergeCell ref="A36:E36"/>
    <mergeCell ref="A66:G66"/>
    <mergeCell ref="A68:E68"/>
  </mergeCells>
  <phoneticPr fontId="24" alignment="center"/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rekapitulace</vt:lpstr>
      <vt:lpstr>Rozvaděč RO1</vt:lpstr>
      <vt:lpstr>'Rozvaděč RO1'!Oblast_tisku</vt:lpstr>
    </vt:vector>
  </TitlesOfParts>
  <Company>Terms CZ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 Petr</dc:creator>
  <cp:lastModifiedBy>Zurban-PC</cp:lastModifiedBy>
  <cp:lastPrinted>2024-11-20T06:40:48Z</cp:lastPrinted>
  <dcterms:created xsi:type="dcterms:W3CDTF">2003-09-04T08:12:26Z</dcterms:created>
  <dcterms:modified xsi:type="dcterms:W3CDTF">2024-11-20T09:15:09Z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-1207092132</vt:i4>
  </property>
  <property fmtid="{D5CDD505-2E9C-101B-9397-08002B2CF9AE}" pid="3" name="_EmailSubject">
    <vt:lpwstr>JH - aquapark</vt:lpwstr>
  </property>
  <property fmtid="{D5CDD505-2E9C-101B-9397-08002B2CF9AE}" pid="4" name="_AuthorEmail">
    <vt:lpwstr>petr.vrba@terms-cz.com</vt:lpwstr>
  </property>
  <property fmtid="{D5CDD505-2E9C-101B-9397-08002B2CF9AE}" pid="5" name="_AuthorEmailDisplayName">
    <vt:lpwstr>Petr Vrba</vt:lpwstr>
  </property>
  <property fmtid="{D5CDD505-2E9C-101B-9397-08002B2CF9AE}" pid="6" name="_PreviousAdHocReviewCycleID">
    <vt:i4>-1129008418</vt:i4>
  </property>
  <property fmtid="{D5CDD505-2E9C-101B-9397-08002B2CF9AE}" pid="7" name="_ReviewingToolsShownOnce">
    <vt:lpwstr/>
  </property>
</Properties>
</file>